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поставка" sheetId="4" r:id="rId1"/>
    <sheet name="ССР зеленая долина" sheetId="5" r:id="rId2"/>
  </sheets>
  <definedNames>
    <definedName name="_xlnm.Print_Titles" localSheetId="0">поставка!$25:$25</definedName>
    <definedName name="_xlnm.Print_Area" localSheetId="0">поставка!$A$1:$H$74</definedName>
  </definedNames>
  <calcPr calcId="125725"/>
</workbook>
</file>

<file path=xl/calcChain.xml><?xml version="1.0" encoding="utf-8"?>
<calcChain xmlns="http://schemas.openxmlformats.org/spreadsheetml/2006/main">
  <c r="H70" i="4"/>
  <c r="F70"/>
  <c r="F72"/>
  <c r="F57"/>
  <c r="F49"/>
  <c r="F40"/>
  <c r="F36"/>
  <c r="F35"/>
  <c r="F58"/>
  <c r="F59"/>
  <c r="F60" s="1"/>
  <c r="G71" i="5"/>
  <c r="G72" s="1"/>
  <c r="G73" s="1"/>
  <c r="F59"/>
  <c r="F60" s="1"/>
  <c r="J53"/>
  <c r="J52"/>
  <c r="J54" s="1"/>
  <c r="J51"/>
  <c r="J47"/>
  <c r="H47"/>
  <c r="J46"/>
  <c r="H46"/>
  <c r="J45"/>
  <c r="H45"/>
  <c r="J44"/>
  <c r="H44"/>
  <c r="F35"/>
  <c r="F36" s="1"/>
  <c r="E35"/>
  <c r="D35"/>
  <c r="H35" s="1"/>
  <c r="H34"/>
  <c r="H33"/>
  <c r="H32"/>
  <c r="E30"/>
  <c r="E36" s="1"/>
  <c r="D30"/>
  <c r="D36" s="1"/>
  <c r="H29"/>
  <c r="H28"/>
  <c r="H27"/>
  <c r="F55" i="4"/>
  <c r="J44"/>
  <c r="J47"/>
  <c r="J46"/>
  <c r="J45"/>
  <c r="G72"/>
  <c r="G73" s="1"/>
  <c r="G74" s="1"/>
  <c r="J53"/>
  <c r="J52"/>
  <c r="J51"/>
  <c r="H47"/>
  <c r="H46"/>
  <c r="H45"/>
  <c r="H44"/>
  <c r="E35"/>
  <c r="H35" s="1"/>
  <c r="D35"/>
  <c r="H34"/>
  <c r="H33"/>
  <c r="H32"/>
  <c r="E30"/>
  <c r="D30"/>
  <c r="H29"/>
  <c r="H28"/>
  <c r="H27"/>
  <c r="F73" l="1"/>
  <c r="F74" s="1"/>
  <c r="H60"/>
  <c r="H36" i="5"/>
  <c r="D38"/>
  <c r="E38"/>
  <c r="E39" s="1"/>
  <c r="E40" s="1"/>
  <c r="F71"/>
  <c r="F72" s="1"/>
  <c r="F73" s="1"/>
  <c r="H30"/>
  <c r="J54" i="4"/>
  <c r="E36"/>
  <c r="E38" s="1"/>
  <c r="E39" s="1"/>
  <c r="E40" s="1"/>
  <c r="H30"/>
  <c r="D36"/>
  <c r="E42" i="5" l="1"/>
  <c r="E48" s="1"/>
  <c r="E49" s="1"/>
  <c r="E55" s="1"/>
  <c r="D39"/>
  <c r="H38"/>
  <c r="E42" i="4"/>
  <c r="E48" s="1"/>
  <c r="E49" s="1"/>
  <c r="E55" s="1"/>
  <c r="H36"/>
  <c r="D38"/>
  <c r="E57" i="5" l="1"/>
  <c r="E58" s="1"/>
  <c r="E59" s="1"/>
  <c r="E60" s="1"/>
  <c r="H39"/>
  <c r="D40"/>
  <c r="E57" i="4"/>
  <c r="E58" s="1"/>
  <c r="E59" s="1"/>
  <c r="H38"/>
  <c r="D39"/>
  <c r="E71" i="5" l="1"/>
  <c r="E72" s="1"/>
  <c r="E73" s="1"/>
  <c r="D42"/>
  <c r="H40"/>
  <c r="G43" s="1"/>
  <c r="H39" i="4"/>
  <c r="D40"/>
  <c r="E72"/>
  <c r="E73" s="1"/>
  <c r="E74" s="1"/>
  <c r="G48" i="5" l="1"/>
  <c r="G49" s="1"/>
  <c r="G55" s="1"/>
  <c r="H43"/>
  <c r="J43"/>
  <c r="J48" s="1"/>
  <c r="J57" s="1"/>
  <c r="D48"/>
  <c r="H42"/>
  <c r="H40" i="4"/>
  <c r="D42"/>
  <c r="J58" i="5" l="1"/>
  <c r="J59" s="1"/>
  <c r="G59"/>
  <c r="G57"/>
  <c r="H48"/>
  <c r="D49"/>
  <c r="G48" i="4"/>
  <c r="G49" s="1"/>
  <c r="G55" s="1"/>
  <c r="H43"/>
  <c r="J43"/>
  <c r="J48" s="1"/>
  <c r="J57" s="1"/>
  <c r="H42"/>
  <c r="D48"/>
  <c r="H49" i="5" l="1"/>
  <c r="D55"/>
  <c r="H48" i="4"/>
  <c r="D49"/>
  <c r="J58"/>
  <c r="J59" s="1"/>
  <c r="G59"/>
  <c r="G57"/>
  <c r="D57" i="5" l="1"/>
  <c r="D58" s="1"/>
  <c r="D59" s="1"/>
  <c r="D55" i="4"/>
  <c r="H49"/>
  <c r="D60" i="5" l="1"/>
  <c r="H59"/>
  <c r="D57" i="4"/>
  <c r="D58" s="1"/>
  <c r="D59" s="1"/>
  <c r="H60" i="5" l="1"/>
  <c r="D71"/>
  <c r="H59" i="4"/>
  <c r="D72" i="5" l="1"/>
  <c r="H71"/>
  <c r="D72" i="4"/>
  <c r="H72" i="5" l="1"/>
  <c r="D73"/>
  <c r="H73" s="1"/>
  <c r="D73" i="4"/>
  <c r="H72"/>
  <c r="H73" l="1"/>
  <c r="D74"/>
  <c r="H74" s="1"/>
</calcChain>
</file>

<file path=xl/sharedStrings.xml><?xml version="1.0" encoding="utf-8"?>
<sst xmlns="http://schemas.openxmlformats.org/spreadsheetml/2006/main" count="184" uniqueCount="93">
  <si>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</si>
  <si>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</si>
  <si>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</si>
  <si>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</si>
  <si>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</si>
  <si>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</si>
  <si>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</si>
  <si>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</si>
  <si>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</si>
  <si>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</si>
  <si>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</si>
  <si>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</si>
  <si>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</si>
  <si>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 xml:space="preserve">В том числе возвратных сумм </t>
  </si>
  <si>
    <t>"Утвержден" «    »________________201_г.</t>
  </si>
  <si>
    <t>Сметная стоимость, тыс. руб.</t>
  </si>
  <si>
    <t>Общая сметная стоимость, тыс. руб.</t>
  </si>
  <si>
    <t>Глава 1. Подготовка территории строительства</t>
  </si>
  <si>
    <t>1-1-1</t>
  </si>
  <si>
    <t>Расчистка трассы ВЛ-10 кВ</t>
  </si>
  <si>
    <t>1-2-2</t>
  </si>
  <si>
    <t>Демонтажные работы на ВЛ-10 кВ</t>
  </si>
  <si>
    <t>1-3-3</t>
  </si>
  <si>
    <t>Демонтажные работы на ПС-110/35/10 кВ "Хмелевская"</t>
  </si>
  <si>
    <t>Итого по Главе 1</t>
  </si>
  <si>
    <t>Глава 2. Основные объекты строительства</t>
  </si>
  <si>
    <t>2-4-4</t>
  </si>
  <si>
    <t>2-5-5</t>
  </si>
  <si>
    <t>Монтаж Трансформатора на ПС-35/10 кВ "Пригородная"</t>
  </si>
  <si>
    <t>2-6-6</t>
  </si>
  <si>
    <t>Строительство ВЛ-10 кВ, строительство КЛ-10 кВ, реконструкция ВЛ-10 кВ</t>
  </si>
  <si>
    <t>Итого по Главе 2</t>
  </si>
  <si>
    <t>Итого по Главам 1-2</t>
  </si>
  <si>
    <t>Глава 8. Временные здания и сооружения</t>
  </si>
  <si>
    <t>ГСН-81-05-01-2001 п.2,7</t>
  </si>
  <si>
    <t>Временные здания и сооружения - 2,5%</t>
  </si>
  <si>
    <t>Итого по Главе 8</t>
  </si>
  <si>
    <t>Итого по Главам 1-8</t>
  </si>
  <si>
    <t>Глава 9. Прочие работы и затраты</t>
  </si>
  <si>
    <t>ГСН-81-05-02-2007 п.2.6</t>
  </si>
  <si>
    <t>МДС 81-35.2004 прил.8 п.9.9</t>
  </si>
  <si>
    <t>Добровольное страхование - 1%</t>
  </si>
  <si>
    <t>9-10-7</t>
  </si>
  <si>
    <t>Наладочные работы на ПС-110/35/10 кВ "Хмелевская"</t>
  </si>
  <si>
    <t>9-10-8</t>
  </si>
  <si>
    <t>Наладочные работы на ПС-35/10 кВ "Пригородная"</t>
  </si>
  <si>
    <t>Итого по Главе 9</t>
  </si>
  <si>
    <t>Итого по Главам 1-9</t>
  </si>
  <si>
    <t>Глава 12. Проектные и изыскательские работы</t>
  </si>
  <si>
    <t>Предпроектные работы</t>
  </si>
  <si>
    <t>Проектные работы</t>
  </si>
  <si>
    <t>Изыскательские работы</t>
  </si>
  <si>
    <t>Итого по Главе 12</t>
  </si>
  <si>
    <t>Итого по Главам 1-12</t>
  </si>
  <si>
    <t>Непредвиденные затраты</t>
  </si>
  <si>
    <t>МДС 81-35.2004 п.4.96</t>
  </si>
  <si>
    <t>Непредвиденные затраты - 3%</t>
  </si>
  <si>
    <t>Итого Непредвиденные затраты</t>
  </si>
  <si>
    <t>«  22 »______мая______2012г.</t>
  </si>
  <si>
    <t>Составлена в базовых ценах 2001г./2 квартал 2012г.</t>
  </si>
  <si>
    <t>Установка вакуумного выключателя с микропроцессорными устройствами УРЗА в резервной ячейке 10 кВ, реконструкции ВЛ-10 кВ, строительства ЛЭП-10 кВ и отпаек ВЛ-10 кВ к КТП 10/0,4 кВ для электроснабжения овощехранилища, расположенного по адресу: Тамбовская область, Мичуринский район, в границах СХПК "Приволье" (заявитель ООО "Зеленая Долина")</t>
  </si>
  <si>
    <t>МДС 81-35.2004 п.4.100</t>
  </si>
  <si>
    <t>НДС - 18%</t>
  </si>
  <si>
    <t>Итого Налоги</t>
  </si>
  <si>
    <t>СОГЛАСОВАНО:</t>
  </si>
  <si>
    <t xml:space="preserve">Заместитель генерального директора ООО "Компания Связьэнергомонтаж МО":                                                                                                                          </t>
  </si>
  <si>
    <t>Андреев П. В</t>
  </si>
  <si>
    <t xml:space="preserve">                                       (должность, подпись, расшифровка)</t>
  </si>
  <si>
    <t xml:space="preserve">И.О.заместителя директора филиала ОАО "МРСК Центра"-"Тамбовэнерго"  по капитальному строительству   </t>
  </si>
  <si>
    <t>Поляков И.В.</t>
  </si>
  <si>
    <t xml:space="preserve">                                        (должность, подпись, расшифровка)</t>
  </si>
  <si>
    <t>ИТОГО в базовых ценах 2001г.</t>
  </si>
  <si>
    <t>ИТОГО в текущих ценах 2 квартал 2012г.</t>
  </si>
  <si>
    <t>Всего по сводному расчету с НДС</t>
  </si>
  <si>
    <t>Кмат=4,85 (1 квартал 2011г.)</t>
  </si>
  <si>
    <t>Коб=3,27 (1 квартал 2011г.)</t>
  </si>
  <si>
    <t>Коб=3,66</t>
  </si>
  <si>
    <t>Кпроч=7,21</t>
  </si>
  <si>
    <t>договор №6800/02875/12</t>
  </si>
  <si>
    <t>Письмо Минрегиона №10837-ИП/08 от 4.05.2012г.</t>
  </si>
  <si>
    <t>ОАО "МРСК Центра" (филиала "Тамбовэнерго")</t>
  </si>
  <si>
    <t>Производство работ в зимнее время -1,9%</t>
  </si>
  <si>
    <t>Электротехнические измерения</t>
  </si>
  <si>
    <t>Ксмр=5,86</t>
  </si>
  <si>
    <t>Командировочные затраты (7596,47/8*100/7,21)</t>
  </si>
  <si>
    <t>Кпнр=11,44</t>
  </si>
  <si>
    <r>
      <t xml:space="preserve">Сводный сметный расчет в сумме </t>
    </r>
    <r>
      <rPr>
        <b/>
        <sz val="10"/>
        <rFont val="Times New Roman"/>
        <family val="1"/>
        <charset val="204"/>
      </rPr>
      <t>13688,69_</t>
    </r>
    <r>
      <rPr>
        <sz val="10"/>
        <rFont val="Times New Roman"/>
        <family val="1"/>
        <charset val="204"/>
      </rPr>
      <t>тыс. руб.</t>
    </r>
  </si>
  <si>
    <t xml:space="preserve">Кпроектн=3,42 </t>
  </si>
  <si>
    <t xml:space="preserve">Кизыскат=3,49 </t>
  </si>
  <si>
    <t>Кпредпроект=26,35</t>
  </si>
  <si>
    <t>Установка вакуумного выключателя на ПС-110/35/10 кВ "Хмелевская"</t>
  </si>
  <si>
    <t>Налоги и обязательные платежи</t>
  </si>
  <si>
    <t>Итого в ценах 4 кв 2010 года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</si>
</sst>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top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0" fontId="5" fillId="0" borderId="0" xfId="0" applyFont="1"/>
    <xf numFmtId="2" fontId="1" fillId="0" borderId="3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right" vertical="top"/>
    </xf>
    <xf numFmtId="0" fontId="0" fillId="0" borderId="0" xfId="0" applyFont="1"/>
    <xf numFmtId="0" fontId="0" fillId="0" borderId="0" xfId="0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top"/>
    </xf>
    <xf numFmtId="49" fontId="3" fillId="2" borderId="3" xfId="0" applyNumberFormat="1" applyFont="1" applyFill="1" applyBorder="1" applyAlignment="1">
      <alignment horizontal="left" vertical="center" wrapText="1"/>
    </xf>
    <xf numFmtId="2" fontId="1" fillId="2" borderId="3" xfId="0" applyNumberFormat="1" applyFont="1" applyFill="1" applyBorder="1" applyAlignment="1">
      <alignment horizontal="right" vertical="top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O81"/>
  <sheetViews>
    <sheetView showGridLines="0" tabSelected="1" view="pageBreakPreview" topLeftCell="A39" zoomScaleNormal="69" zoomScaleSheetLayoutView="100" workbookViewId="0">
      <selection activeCell="G65" sqref="G65"/>
    </sheetView>
  </sheetViews>
  <sheetFormatPr defaultRowHeight="12.75"/>
  <cols>
    <col min="1" max="1" width="5" style="10" customWidth="1"/>
    <col min="2" max="2" width="17.85546875" style="14" customWidth="1"/>
    <col min="3" max="3" width="48.42578125" style="11" customWidth="1"/>
    <col min="4" max="4" width="12.28515625" style="6" customWidth="1"/>
    <col min="5" max="5" width="13" style="6" customWidth="1"/>
    <col min="6" max="6" width="13.42578125" style="6" customWidth="1"/>
    <col min="7" max="7" width="12.5703125" style="6" customWidth="1"/>
    <col min="8" max="8" width="13.42578125" style="6" customWidth="1"/>
  </cols>
  <sheetData>
    <row r="1" spans="1:8">
      <c r="D1" s="3"/>
      <c r="E1" s="3"/>
      <c r="F1" s="3"/>
      <c r="G1" s="3"/>
      <c r="H1" s="9" t="s">
        <v>6</v>
      </c>
    </row>
    <row r="2" spans="1:8">
      <c r="B2" s="14" t="s">
        <v>8</v>
      </c>
      <c r="C2" s="12" t="s">
        <v>80</v>
      </c>
      <c r="D2" s="4"/>
      <c r="E2" s="4"/>
      <c r="F2" s="4"/>
      <c r="G2" s="4"/>
      <c r="H2" s="3"/>
    </row>
    <row r="3" spans="1:8">
      <c r="D3" s="7" t="s">
        <v>9</v>
      </c>
      <c r="F3" s="3"/>
      <c r="G3" s="3"/>
      <c r="H3" s="3"/>
    </row>
    <row r="4" spans="1:8">
      <c r="B4" s="14" t="s">
        <v>14</v>
      </c>
      <c r="C4" s="13"/>
      <c r="D4" s="3"/>
      <c r="E4" s="7"/>
      <c r="F4" s="3"/>
      <c r="G4" s="3"/>
      <c r="H4" s="3"/>
    </row>
    <row r="5" spans="1:8">
      <c r="D5" s="3"/>
      <c r="E5" s="7"/>
      <c r="F5" s="3"/>
      <c r="G5" s="3"/>
      <c r="H5" s="3"/>
    </row>
    <row r="6" spans="1:8">
      <c r="B6" s="14" t="s">
        <v>86</v>
      </c>
      <c r="D6" s="3"/>
      <c r="E6" s="7"/>
      <c r="F6" s="3"/>
      <c r="G6" s="3"/>
      <c r="H6" s="3"/>
    </row>
    <row r="7" spans="1:8">
      <c r="B7" s="14" t="s">
        <v>13</v>
      </c>
      <c r="D7" s="3"/>
      <c r="E7" s="3"/>
      <c r="F7" s="3"/>
      <c r="G7" s="3"/>
      <c r="H7" s="3"/>
    </row>
    <row r="8" spans="1:8">
      <c r="C8" s="12"/>
      <c r="D8" s="4"/>
      <c r="E8" s="8"/>
      <c r="F8" s="4"/>
      <c r="G8" s="4"/>
      <c r="H8" s="3"/>
    </row>
    <row r="9" spans="1:8">
      <c r="D9" s="7" t="s">
        <v>10</v>
      </c>
      <c r="F9" s="3"/>
      <c r="G9" s="3"/>
      <c r="H9" s="3"/>
    </row>
    <row r="10" spans="1:8">
      <c r="D10" s="3"/>
      <c r="E10" s="7"/>
      <c r="F10" s="3"/>
      <c r="G10" s="3"/>
      <c r="H10" s="3"/>
    </row>
    <row r="11" spans="1:8">
      <c r="B11" s="14" t="s">
        <v>58</v>
      </c>
      <c r="H11" s="3"/>
    </row>
    <row r="12" spans="1:8">
      <c r="G12" s="3"/>
      <c r="H12" s="3"/>
    </row>
    <row r="13" spans="1:8">
      <c r="D13" s="2" t="s">
        <v>7</v>
      </c>
      <c r="F13" s="3"/>
      <c r="G13" s="3"/>
      <c r="H13" s="3"/>
    </row>
    <row r="14" spans="1:8">
      <c r="D14" s="5"/>
      <c r="F14" s="3"/>
      <c r="G14" s="3"/>
      <c r="H14" s="3"/>
    </row>
    <row r="15" spans="1:8" s="26" customFormat="1" ht="56.25" customHeight="1">
      <c r="A15" s="10"/>
      <c r="B15" s="25"/>
      <c r="C15" s="58" t="s">
        <v>60</v>
      </c>
      <c r="D15" s="59"/>
      <c r="E15" s="59"/>
      <c r="F15" s="59"/>
      <c r="G15" s="59"/>
      <c r="H15" s="3"/>
    </row>
    <row r="16" spans="1:8">
      <c r="D16" s="1" t="s">
        <v>0</v>
      </c>
      <c r="F16" s="3"/>
      <c r="G16" s="3"/>
      <c r="H16" s="3"/>
    </row>
    <row r="17" spans="1:8">
      <c r="H17" s="3"/>
    </row>
    <row r="18" spans="1:8">
      <c r="B18" s="14" t="s">
        <v>59</v>
      </c>
      <c r="D18" s="5"/>
      <c r="E18" s="3"/>
      <c r="F18" s="3"/>
      <c r="G18" s="3"/>
      <c r="H18" s="3"/>
    </row>
    <row r="19" spans="1:8">
      <c r="D19" s="5"/>
      <c r="E19" s="3"/>
      <c r="F19" s="3"/>
      <c r="G19" s="3"/>
      <c r="H19" s="3"/>
    </row>
    <row r="20" spans="1:8">
      <c r="D20" s="3"/>
      <c r="E20" s="3"/>
      <c r="F20" s="3"/>
      <c r="G20" s="3"/>
      <c r="H20" s="3"/>
    </row>
    <row r="21" spans="1:8" ht="12.75" customHeight="1">
      <c r="A21" s="60" t="s">
        <v>1</v>
      </c>
      <c r="B21" s="61" t="s">
        <v>11</v>
      </c>
      <c r="C21" s="60" t="s">
        <v>12</v>
      </c>
      <c r="D21" s="62" t="s">
        <v>15</v>
      </c>
      <c r="E21" s="62"/>
      <c r="F21" s="62"/>
      <c r="G21" s="62"/>
      <c r="H21" s="60" t="s">
        <v>16</v>
      </c>
    </row>
    <row r="22" spans="1:8">
      <c r="A22" s="60"/>
      <c r="B22" s="61"/>
      <c r="C22" s="60"/>
      <c r="D22" s="60" t="s">
        <v>5</v>
      </c>
      <c r="E22" s="60" t="s">
        <v>2</v>
      </c>
      <c r="F22" s="60" t="s">
        <v>3</v>
      </c>
      <c r="G22" s="60" t="s">
        <v>4</v>
      </c>
      <c r="H22" s="60"/>
    </row>
    <row r="23" spans="1:8">
      <c r="A23" s="60"/>
      <c r="B23" s="61"/>
      <c r="C23" s="60"/>
      <c r="D23" s="60"/>
      <c r="E23" s="60"/>
      <c r="F23" s="60"/>
      <c r="G23" s="60"/>
      <c r="H23" s="60"/>
    </row>
    <row r="24" spans="1:8">
      <c r="A24" s="60"/>
      <c r="B24" s="61"/>
      <c r="C24" s="60"/>
      <c r="D24" s="60"/>
      <c r="E24" s="60"/>
      <c r="F24" s="60"/>
      <c r="G24" s="60"/>
      <c r="H24" s="60"/>
    </row>
    <row r="25" spans="1:8">
      <c r="A25" s="15">
        <v>1</v>
      </c>
      <c r="B25" s="16">
        <v>2</v>
      </c>
      <c r="C25" s="15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>
      <c r="A26" s="42" t="s">
        <v>17</v>
      </c>
      <c r="B26" s="43"/>
      <c r="C26" s="44"/>
      <c r="D26" s="44"/>
      <c r="E26" s="44"/>
      <c r="F26" s="44"/>
      <c r="G26" s="44"/>
      <c r="H26" s="44"/>
    </row>
    <row r="27" spans="1:8">
      <c r="A27" s="20">
        <v>1</v>
      </c>
      <c r="B27" s="18" t="s">
        <v>18</v>
      </c>
      <c r="C27" s="19" t="s">
        <v>19</v>
      </c>
      <c r="D27" s="21">
        <v>0</v>
      </c>
      <c r="E27" s="22"/>
      <c r="F27" s="22"/>
      <c r="G27" s="22"/>
      <c r="H27" s="21">
        <f>SUM(D27:G27)</f>
        <v>0</v>
      </c>
    </row>
    <row r="28" spans="1:8">
      <c r="A28" s="20">
        <v>2</v>
      </c>
      <c r="B28" s="18" t="s">
        <v>20</v>
      </c>
      <c r="C28" s="19" t="s">
        <v>21</v>
      </c>
      <c r="D28" s="21">
        <v>0</v>
      </c>
      <c r="E28" s="21"/>
      <c r="F28" s="22"/>
      <c r="G28" s="22"/>
      <c r="H28" s="21">
        <f>SUM(D28:G28)</f>
        <v>0</v>
      </c>
    </row>
    <row r="29" spans="1:8">
      <c r="A29" s="20">
        <v>3</v>
      </c>
      <c r="B29" s="18" t="s">
        <v>22</v>
      </c>
      <c r="C29" s="19" t="s">
        <v>23</v>
      </c>
      <c r="D29" s="22"/>
      <c r="E29" s="21">
        <v>0</v>
      </c>
      <c r="F29" s="22"/>
      <c r="G29" s="22"/>
      <c r="H29" s="21">
        <f>SUM(D29:G29)</f>
        <v>0</v>
      </c>
    </row>
    <row r="30" spans="1:8">
      <c r="A30" s="23"/>
      <c r="B30" s="24"/>
      <c r="C30" s="19" t="s">
        <v>24</v>
      </c>
      <c r="D30" s="21">
        <f>D27+D28</f>
        <v>0</v>
      </c>
      <c r="E30" s="21">
        <f>E28+E29</f>
        <v>0</v>
      </c>
      <c r="F30" s="22"/>
      <c r="G30" s="22"/>
      <c r="H30" s="21">
        <f>SUM(D30:G30)</f>
        <v>0</v>
      </c>
    </row>
    <row r="31" spans="1:8">
      <c r="A31" s="42" t="s">
        <v>25</v>
      </c>
      <c r="B31" s="43"/>
      <c r="C31" s="44"/>
      <c r="D31" s="44"/>
      <c r="E31" s="44"/>
      <c r="F31" s="44"/>
      <c r="G31" s="44"/>
      <c r="H31" s="44"/>
    </row>
    <row r="32" spans="1:8" ht="25.5">
      <c r="A32" s="20">
        <v>4</v>
      </c>
      <c r="B32" s="18" t="s">
        <v>26</v>
      </c>
      <c r="C32" s="19" t="s">
        <v>90</v>
      </c>
      <c r="D32" s="21">
        <v>0</v>
      </c>
      <c r="E32" s="21">
        <v>0</v>
      </c>
      <c r="F32" s="32">
        <v>101.89</v>
      </c>
      <c r="G32" s="22"/>
      <c r="H32" s="21">
        <f>D32+E32+F32</f>
        <v>101.89</v>
      </c>
    </row>
    <row r="33" spans="1:15">
      <c r="A33" s="20">
        <v>5</v>
      </c>
      <c r="B33" s="18" t="s">
        <v>27</v>
      </c>
      <c r="C33" s="19" t="s">
        <v>28</v>
      </c>
      <c r="D33" s="22"/>
      <c r="E33" s="21">
        <v>0</v>
      </c>
      <c r="F33" s="32">
        <v>17.899999999999999</v>
      </c>
      <c r="G33" s="22"/>
      <c r="H33" s="21">
        <f>E33+F33</f>
        <v>17.899999999999999</v>
      </c>
    </row>
    <row r="34" spans="1:15" ht="25.5">
      <c r="A34" s="20">
        <v>6</v>
      </c>
      <c r="B34" s="18" t="s">
        <v>29</v>
      </c>
      <c r="C34" s="19" t="s">
        <v>30</v>
      </c>
      <c r="D34" s="21">
        <v>0</v>
      </c>
      <c r="E34" s="21">
        <v>0</v>
      </c>
      <c r="F34" s="32">
        <v>0</v>
      </c>
      <c r="G34" s="22"/>
      <c r="H34" s="21">
        <f>D34+E34+F34</f>
        <v>0</v>
      </c>
    </row>
    <row r="35" spans="1:15">
      <c r="A35" s="23"/>
      <c r="B35" s="24"/>
      <c r="C35" s="19" t="s">
        <v>31</v>
      </c>
      <c r="D35" s="21">
        <f>D32+D33+D34</f>
        <v>0</v>
      </c>
      <c r="E35" s="21">
        <f>E32+E33+E34</f>
        <v>0</v>
      </c>
      <c r="F35" s="32">
        <f>F32+F33+F34</f>
        <v>119.78999999999999</v>
      </c>
      <c r="G35" s="22"/>
      <c r="H35" s="21">
        <f>D35+E35+F35</f>
        <v>119.78999999999999</v>
      </c>
    </row>
    <row r="36" spans="1:15">
      <c r="A36" s="23"/>
      <c r="B36" s="24"/>
      <c r="C36" s="19" t="s">
        <v>32</v>
      </c>
      <c r="D36" s="21">
        <f>D30+D35</f>
        <v>0</v>
      </c>
      <c r="E36" s="21">
        <f>E30+E35</f>
        <v>0</v>
      </c>
      <c r="F36" s="32">
        <f>F35</f>
        <v>119.78999999999999</v>
      </c>
      <c r="G36" s="22"/>
      <c r="H36" s="21">
        <f>D36+E36+F36</f>
        <v>119.78999999999999</v>
      </c>
      <c r="M36" s="34"/>
      <c r="O36" s="30"/>
    </row>
    <row r="37" spans="1:15">
      <c r="A37" s="42" t="s">
        <v>33</v>
      </c>
      <c r="B37" s="43"/>
      <c r="C37" s="44"/>
      <c r="D37" s="44"/>
      <c r="E37" s="44"/>
      <c r="F37" s="44"/>
      <c r="G37" s="44"/>
      <c r="H37" s="44"/>
      <c r="N37" s="34"/>
      <c r="O37" s="30"/>
    </row>
    <row r="38" spans="1:15" ht="25.5">
      <c r="A38" s="20">
        <v>7</v>
      </c>
      <c r="B38" s="18" t="s">
        <v>34</v>
      </c>
      <c r="C38" s="19" t="s">
        <v>35</v>
      </c>
      <c r="D38" s="32">
        <f>D36*2.5%</f>
        <v>0</v>
      </c>
      <c r="E38" s="32">
        <f>E36*2.5%</f>
        <v>0</v>
      </c>
      <c r="F38" s="33"/>
      <c r="G38" s="33"/>
      <c r="H38" s="32">
        <f>SUM(D38:G38)</f>
        <v>0</v>
      </c>
    </row>
    <row r="39" spans="1:15">
      <c r="A39" s="23"/>
      <c r="B39" s="24"/>
      <c r="C39" s="19" t="s">
        <v>36</v>
      </c>
      <c r="D39" s="32">
        <f>D38</f>
        <v>0</v>
      </c>
      <c r="E39" s="32">
        <f>E38</f>
        <v>0</v>
      </c>
      <c r="F39" s="33"/>
      <c r="G39" s="33"/>
      <c r="H39" s="32">
        <f>SUM(D39:G39)</f>
        <v>0</v>
      </c>
    </row>
    <row r="40" spans="1:15">
      <c r="A40" s="23"/>
      <c r="B40" s="24"/>
      <c r="C40" s="19" t="s">
        <v>37</v>
      </c>
      <c r="D40" s="32">
        <f>D36+D39</f>
        <v>0</v>
      </c>
      <c r="E40" s="32">
        <f>E36+E39</f>
        <v>0</v>
      </c>
      <c r="F40" s="32">
        <f>F30+F35+F39</f>
        <v>119.78999999999999</v>
      </c>
      <c r="G40" s="33"/>
      <c r="H40" s="32">
        <f>SUM(D40:G40)</f>
        <v>119.78999999999999</v>
      </c>
    </row>
    <row r="41" spans="1:15">
      <c r="A41" s="42" t="s">
        <v>38</v>
      </c>
      <c r="B41" s="43"/>
      <c r="C41" s="44"/>
      <c r="D41" s="44"/>
      <c r="E41" s="44"/>
      <c r="F41" s="44"/>
      <c r="G41" s="44"/>
      <c r="H41" s="44"/>
    </row>
    <row r="42" spans="1:15" ht="25.5">
      <c r="A42" s="20">
        <v>8</v>
      </c>
      <c r="B42" s="18" t="s">
        <v>39</v>
      </c>
      <c r="C42" s="19" t="s">
        <v>81</v>
      </c>
      <c r="D42" s="32">
        <f>D40*1.9%</f>
        <v>0</v>
      </c>
      <c r="E42" s="32">
        <f>E40*1.9%</f>
        <v>0</v>
      </c>
      <c r="F42" s="33"/>
      <c r="G42" s="33"/>
      <c r="H42" s="32">
        <f t="shared" ref="H42:H49" si="0">SUM(D42:G42)</f>
        <v>0</v>
      </c>
    </row>
    <row r="43" spans="1:15" ht="25.5">
      <c r="A43" s="20">
        <v>9</v>
      </c>
      <c r="B43" s="18" t="s">
        <v>40</v>
      </c>
      <c r="C43" s="19" t="s">
        <v>41</v>
      </c>
      <c r="D43" s="32"/>
      <c r="E43" s="32"/>
      <c r="F43" s="33"/>
      <c r="G43" s="33">
        <v>0</v>
      </c>
      <c r="H43" s="32">
        <f t="shared" si="0"/>
        <v>0</v>
      </c>
      <c r="J43">
        <f>G43*7.21</f>
        <v>0</v>
      </c>
    </row>
    <row r="44" spans="1:15">
      <c r="A44" s="20">
        <v>10</v>
      </c>
      <c r="B44" s="24"/>
      <c r="C44" s="19" t="s">
        <v>84</v>
      </c>
      <c r="D44" s="33"/>
      <c r="E44" s="33"/>
      <c r="F44" s="33"/>
      <c r="G44" s="32">
        <v>0</v>
      </c>
      <c r="H44" s="32">
        <f t="shared" si="0"/>
        <v>0</v>
      </c>
      <c r="J44">
        <f>G44*7.21</f>
        <v>0</v>
      </c>
    </row>
    <row r="45" spans="1:15">
      <c r="A45" s="20">
        <v>11</v>
      </c>
      <c r="B45" s="18" t="s">
        <v>42</v>
      </c>
      <c r="C45" s="19" t="s">
        <v>43</v>
      </c>
      <c r="D45" s="33"/>
      <c r="E45" s="33"/>
      <c r="F45" s="33"/>
      <c r="G45" s="32">
        <v>0</v>
      </c>
      <c r="H45" s="32">
        <f t="shared" si="0"/>
        <v>0</v>
      </c>
      <c r="J45">
        <f>G45*11.44</f>
        <v>0</v>
      </c>
    </row>
    <row r="46" spans="1:15">
      <c r="A46" s="20">
        <v>12</v>
      </c>
      <c r="B46" s="18" t="s">
        <v>44</v>
      </c>
      <c r="C46" s="19" t="s">
        <v>45</v>
      </c>
      <c r="D46" s="33"/>
      <c r="E46" s="33"/>
      <c r="F46" s="33"/>
      <c r="G46" s="32">
        <v>0</v>
      </c>
      <c r="H46" s="32">
        <f t="shared" si="0"/>
        <v>0</v>
      </c>
      <c r="J46">
        <f>G46*11.44</f>
        <v>0</v>
      </c>
    </row>
    <row r="47" spans="1:15">
      <c r="A47" s="20"/>
      <c r="B47" s="18"/>
      <c r="C47" s="19" t="s">
        <v>82</v>
      </c>
      <c r="D47" s="33"/>
      <c r="E47" s="33"/>
      <c r="F47" s="33"/>
      <c r="G47" s="32">
        <v>0</v>
      </c>
      <c r="H47" s="32">
        <f t="shared" si="0"/>
        <v>0</v>
      </c>
      <c r="J47">
        <f>G47*11.44</f>
        <v>0</v>
      </c>
    </row>
    <row r="48" spans="1:15">
      <c r="A48" s="23"/>
      <c r="B48" s="24"/>
      <c r="C48" s="19" t="s">
        <v>46</v>
      </c>
      <c r="D48" s="32">
        <f>D42+D43</f>
        <v>0</v>
      </c>
      <c r="E48" s="32">
        <f>E42+E43</f>
        <v>0</v>
      </c>
      <c r="F48" s="33"/>
      <c r="G48" s="32">
        <f>G43+G44+G45+G46+G47</f>
        <v>0</v>
      </c>
      <c r="H48" s="32">
        <f t="shared" si="0"/>
        <v>0</v>
      </c>
      <c r="J48">
        <f>J44+J45+J46+J47+J43</f>
        <v>0</v>
      </c>
    </row>
    <row r="49" spans="1:10">
      <c r="A49" s="23"/>
      <c r="B49" s="24"/>
      <c r="C49" s="19" t="s">
        <v>47</v>
      </c>
      <c r="D49" s="32">
        <f>D40+D48</f>
        <v>0</v>
      </c>
      <c r="E49" s="32">
        <f>E40+E48</f>
        <v>0</v>
      </c>
      <c r="F49" s="32">
        <f>F40+F48</f>
        <v>119.78999999999999</v>
      </c>
      <c r="G49" s="32">
        <f>G48</f>
        <v>0</v>
      </c>
      <c r="H49" s="32">
        <f t="shared" si="0"/>
        <v>119.78999999999999</v>
      </c>
    </row>
    <row r="50" spans="1:10">
      <c r="A50" s="42" t="s">
        <v>48</v>
      </c>
      <c r="B50" s="43"/>
      <c r="C50" s="44"/>
      <c r="D50" s="44"/>
      <c r="E50" s="44"/>
      <c r="F50" s="44"/>
      <c r="G50" s="44"/>
      <c r="H50" s="44"/>
    </row>
    <row r="51" spans="1:10">
      <c r="A51" s="20">
        <v>13</v>
      </c>
      <c r="B51" s="55" t="s">
        <v>78</v>
      </c>
      <c r="C51" s="19" t="s">
        <v>49</v>
      </c>
      <c r="D51" s="22"/>
      <c r="E51" s="22"/>
      <c r="F51" s="22"/>
      <c r="G51" s="21">
        <v>0</v>
      </c>
      <c r="H51" s="21">
        <v>0.39</v>
      </c>
      <c r="J51">
        <f>G51*25.53</f>
        <v>0</v>
      </c>
    </row>
    <row r="52" spans="1:10">
      <c r="A52" s="20">
        <v>14</v>
      </c>
      <c r="B52" s="56"/>
      <c r="C52" s="19" t="s">
        <v>50</v>
      </c>
      <c r="D52" s="22"/>
      <c r="E52" s="22"/>
      <c r="F52" s="22"/>
      <c r="G52" s="21">
        <v>0</v>
      </c>
      <c r="H52" s="21">
        <v>87.81</v>
      </c>
      <c r="J52">
        <f>G52*3.31</f>
        <v>0</v>
      </c>
    </row>
    <row r="53" spans="1:10">
      <c r="A53" s="20">
        <v>15</v>
      </c>
      <c r="B53" s="57"/>
      <c r="C53" s="19" t="s">
        <v>51</v>
      </c>
      <c r="D53" s="22"/>
      <c r="E53" s="22"/>
      <c r="F53" s="22"/>
      <c r="G53" s="21">
        <v>0</v>
      </c>
      <c r="H53" s="21">
        <v>47.2</v>
      </c>
      <c r="J53">
        <f>G53*3.38</f>
        <v>0</v>
      </c>
    </row>
    <row r="54" spans="1:10">
      <c r="A54" s="23"/>
      <c r="B54" s="24"/>
      <c r="C54" s="19" t="s">
        <v>52</v>
      </c>
      <c r="D54" s="22"/>
      <c r="E54" s="22"/>
      <c r="F54" s="22"/>
      <c r="G54" s="21">
        <v>0</v>
      </c>
      <c r="H54" s="21">
        <v>135.4</v>
      </c>
      <c r="J54">
        <f>J51+J52+J53</f>
        <v>0</v>
      </c>
    </row>
    <row r="55" spans="1:10">
      <c r="A55" s="23"/>
      <c r="B55" s="24"/>
      <c r="C55" s="19" t="s">
        <v>53</v>
      </c>
      <c r="D55" s="32">
        <f>D49</f>
        <v>0</v>
      </c>
      <c r="E55" s="32">
        <f>E49</f>
        <v>0</v>
      </c>
      <c r="F55" s="32">
        <f>F49+F54</f>
        <v>119.78999999999999</v>
      </c>
      <c r="G55" s="32">
        <f>G49+G54</f>
        <v>0</v>
      </c>
      <c r="H55" s="21">
        <v>1217.7</v>
      </c>
    </row>
    <row r="56" spans="1:10">
      <c r="A56" s="42" t="s">
        <v>54</v>
      </c>
      <c r="B56" s="43"/>
      <c r="C56" s="44"/>
      <c r="D56" s="44"/>
      <c r="E56" s="44"/>
      <c r="F56" s="44"/>
      <c r="G56" s="44"/>
      <c r="H56" s="44"/>
    </row>
    <row r="57" spans="1:10" ht="25.5">
      <c r="A57" s="20">
        <v>16</v>
      </c>
      <c r="B57" s="18" t="s">
        <v>55</v>
      </c>
      <c r="C57" s="19" t="s">
        <v>56</v>
      </c>
      <c r="D57" s="32">
        <f>D55*3%</f>
        <v>0</v>
      </c>
      <c r="E57" s="32">
        <f>E55*3%</f>
        <v>0</v>
      </c>
      <c r="F57" s="32">
        <f>F55*0.03</f>
        <v>3.5936999999999997</v>
      </c>
      <c r="G57" s="32">
        <f>G55*3%</f>
        <v>0</v>
      </c>
      <c r="H57" s="32">
        <v>36.520000000000003</v>
      </c>
      <c r="J57">
        <f>J48+J54</f>
        <v>0</v>
      </c>
    </row>
    <row r="58" spans="1:10">
      <c r="A58" s="23"/>
      <c r="B58" s="24"/>
      <c r="C58" s="19" t="s">
        <v>57</v>
      </c>
      <c r="D58" s="32">
        <f>D57</f>
        <v>0</v>
      </c>
      <c r="E58" s="32">
        <f>E57</f>
        <v>0</v>
      </c>
      <c r="F58" s="32">
        <f>F57</f>
        <v>3.5936999999999997</v>
      </c>
      <c r="G58" s="32">
        <v>0</v>
      </c>
      <c r="H58" s="32">
        <v>36.520000000000003</v>
      </c>
      <c r="J58">
        <f>J57*3%</f>
        <v>0</v>
      </c>
    </row>
    <row r="59" spans="1:10">
      <c r="A59" s="28"/>
      <c r="B59" s="45" t="s">
        <v>71</v>
      </c>
      <c r="C59" s="46"/>
      <c r="D59" s="31">
        <f>D55+D58</f>
        <v>0</v>
      </c>
      <c r="E59" s="31">
        <f>E55+E58</f>
        <v>0</v>
      </c>
      <c r="F59" s="31">
        <f>F55+F58</f>
        <v>123.38369999999999</v>
      </c>
      <c r="G59" s="31">
        <f>G55+G58</f>
        <v>0</v>
      </c>
      <c r="H59" s="31">
        <f>D59+E59+F59+G59</f>
        <v>123.38369999999999</v>
      </c>
      <c r="J59">
        <f>J57+J58</f>
        <v>0</v>
      </c>
    </row>
    <row r="60" spans="1:10">
      <c r="A60" s="28"/>
      <c r="B60" s="45" t="s">
        <v>72</v>
      </c>
      <c r="C60" s="46"/>
      <c r="D60" s="32">
        <v>0</v>
      </c>
      <c r="E60" s="32">
        <v>0</v>
      </c>
      <c r="F60" s="31">
        <f>F59*3.66</f>
        <v>451.58434199999999</v>
      </c>
      <c r="G60" s="32">
        <v>0</v>
      </c>
      <c r="H60" s="31">
        <f>D60+E60+F60+G60</f>
        <v>451.58434199999999</v>
      </c>
    </row>
    <row r="61" spans="1:10">
      <c r="A61" s="23"/>
      <c r="B61" s="47" t="s">
        <v>79</v>
      </c>
      <c r="C61" s="19" t="s">
        <v>83</v>
      </c>
      <c r="D61" s="32"/>
      <c r="E61" s="21"/>
      <c r="F61" s="21"/>
      <c r="G61" s="21"/>
      <c r="H61" s="21"/>
    </row>
    <row r="62" spans="1:10" hidden="1">
      <c r="A62" s="23"/>
      <c r="B62" s="48"/>
      <c r="C62" s="19" t="s">
        <v>74</v>
      </c>
      <c r="D62" s="32"/>
      <c r="E62" s="21"/>
      <c r="F62" s="21"/>
      <c r="G62" s="21"/>
      <c r="H62" s="21"/>
    </row>
    <row r="63" spans="1:10" hidden="1">
      <c r="A63" s="23"/>
      <c r="B63" s="48"/>
      <c r="C63" s="19" t="s">
        <v>75</v>
      </c>
      <c r="D63" s="32"/>
      <c r="E63" s="21"/>
      <c r="F63" s="21"/>
      <c r="G63" s="21"/>
      <c r="H63" s="21"/>
    </row>
    <row r="64" spans="1:10">
      <c r="A64" s="23"/>
      <c r="B64" s="48"/>
      <c r="C64" s="19" t="s">
        <v>76</v>
      </c>
      <c r="D64" s="32"/>
      <c r="E64" s="21"/>
      <c r="F64" s="21"/>
      <c r="G64" s="21"/>
      <c r="H64" s="21"/>
    </row>
    <row r="65" spans="1:8">
      <c r="A65" s="23"/>
      <c r="B65" s="48"/>
      <c r="C65" s="19" t="s">
        <v>77</v>
      </c>
      <c r="D65" s="32"/>
      <c r="E65" s="21"/>
      <c r="F65" s="21"/>
      <c r="G65" s="21"/>
      <c r="H65" s="21"/>
    </row>
    <row r="66" spans="1:8">
      <c r="A66" s="23"/>
      <c r="B66" s="48"/>
      <c r="C66" s="19" t="s">
        <v>85</v>
      </c>
      <c r="D66" s="32"/>
      <c r="E66" s="21"/>
      <c r="F66" s="21"/>
      <c r="G66" s="21"/>
      <c r="H66" s="21"/>
    </row>
    <row r="67" spans="1:8">
      <c r="A67" s="23"/>
      <c r="B67" s="48"/>
      <c r="C67" s="19" t="s">
        <v>87</v>
      </c>
      <c r="D67" s="32"/>
      <c r="E67" s="21"/>
      <c r="F67" s="21"/>
      <c r="G67" s="21"/>
      <c r="H67" s="21"/>
    </row>
    <row r="68" spans="1:8">
      <c r="A68" s="23"/>
      <c r="B68" s="48"/>
      <c r="C68" s="19" t="s">
        <v>88</v>
      </c>
      <c r="D68" s="32"/>
      <c r="E68" s="21"/>
      <c r="F68" s="21"/>
      <c r="G68" s="21"/>
      <c r="H68" s="21"/>
    </row>
    <row r="69" spans="1:8">
      <c r="A69" s="23"/>
      <c r="B69" s="49"/>
      <c r="C69" s="19" t="s">
        <v>89</v>
      </c>
      <c r="D69" s="21"/>
      <c r="E69" s="21"/>
      <c r="F69" s="21"/>
      <c r="G69" s="21"/>
      <c r="H69" s="21"/>
    </row>
    <row r="70" spans="1:8" ht="13.5">
      <c r="A70" s="63">
        <v>17</v>
      </c>
      <c r="B70" s="64"/>
      <c r="C70" s="66" t="s">
        <v>92</v>
      </c>
      <c r="D70" s="67">
        <v>0</v>
      </c>
      <c r="E70" s="67">
        <v>0</v>
      </c>
      <c r="F70" s="65">
        <f>F60/3.66*3.27</f>
        <v>403.464699</v>
      </c>
      <c r="G70" s="67">
        <v>0</v>
      </c>
      <c r="H70" s="65">
        <f>D70+E70+F70+G70</f>
        <v>403.464699</v>
      </c>
    </row>
    <row r="71" spans="1:8">
      <c r="A71" s="50"/>
      <c r="B71" s="51"/>
      <c r="C71" s="51"/>
      <c r="D71" s="51"/>
      <c r="E71" s="51"/>
      <c r="F71" s="51"/>
      <c r="G71" s="51"/>
      <c r="H71" s="46"/>
    </row>
    <row r="72" spans="1:8" ht="25.5">
      <c r="A72" s="23">
        <v>18</v>
      </c>
      <c r="B72" s="18" t="s">
        <v>61</v>
      </c>
      <c r="C72" s="19" t="s">
        <v>62</v>
      </c>
      <c r="D72" s="32">
        <f>D60*18%</f>
        <v>0</v>
      </c>
      <c r="E72" s="32">
        <f>E60*18%</f>
        <v>0</v>
      </c>
      <c r="F72" s="32">
        <f>F60*18%</f>
        <v>81.285181559999998</v>
      </c>
      <c r="G72" s="32">
        <f>G60*18%</f>
        <v>0</v>
      </c>
      <c r="H72" s="32">
        <f>SUM(D72:G72)</f>
        <v>81.285181559999998</v>
      </c>
    </row>
    <row r="73" spans="1:8">
      <c r="A73" s="23"/>
      <c r="B73" s="18"/>
      <c r="C73" s="19" t="s">
        <v>63</v>
      </c>
      <c r="D73" s="32">
        <f>D72</f>
        <v>0</v>
      </c>
      <c r="E73" s="32">
        <f>E72</f>
        <v>0</v>
      </c>
      <c r="F73" s="32">
        <f>F72</f>
        <v>81.285181559999998</v>
      </c>
      <c r="G73" s="32">
        <f>G72</f>
        <v>0</v>
      </c>
      <c r="H73" s="32">
        <f>SUM(D73:G73)</f>
        <v>81.285181559999998</v>
      </c>
    </row>
    <row r="74" spans="1:8" s="30" customFormat="1">
      <c r="A74" s="28"/>
      <c r="B74" s="29"/>
      <c r="C74" s="17" t="s">
        <v>73</v>
      </c>
      <c r="D74" s="31">
        <f>D60+D73</f>
        <v>0</v>
      </c>
      <c r="E74" s="31">
        <f>E60+E73</f>
        <v>0</v>
      </c>
      <c r="F74" s="31">
        <f>F60+F73</f>
        <v>532.86952355999995</v>
      </c>
      <c r="G74" s="31">
        <f>G60+G73</f>
        <v>0</v>
      </c>
      <c r="H74" s="31">
        <f>D74+E74+F74+G74</f>
        <v>532.86952355999995</v>
      </c>
    </row>
    <row r="75" spans="1:8" ht="58.5" customHeight="1"/>
    <row r="76" spans="1:8">
      <c r="A76" s="52" t="s">
        <v>64</v>
      </c>
      <c r="B76" s="53"/>
      <c r="D76" s="11"/>
      <c r="E76" s="11"/>
      <c r="F76" s="11"/>
      <c r="G76" s="11"/>
      <c r="H76" s="11"/>
    </row>
    <row r="77" spans="1:8">
      <c r="A77" s="54" t="s">
        <v>65</v>
      </c>
      <c r="B77" s="41"/>
      <c r="C77" s="41"/>
      <c r="D77" s="27"/>
      <c r="E77" s="27"/>
      <c r="F77" s="27"/>
      <c r="G77" s="54" t="s">
        <v>66</v>
      </c>
      <c r="H77" s="54"/>
    </row>
    <row r="78" spans="1:8">
      <c r="A78" s="40" t="s">
        <v>67</v>
      </c>
      <c r="B78" s="41"/>
      <c r="C78" s="41"/>
      <c r="D78" s="41"/>
      <c r="E78" s="41"/>
      <c r="F78" s="41"/>
      <c r="G78" s="41"/>
      <c r="H78" s="41"/>
    </row>
    <row r="79" spans="1:8" ht="48.75" customHeight="1">
      <c r="A79" s="11"/>
      <c r="D79" s="11"/>
      <c r="E79" s="11"/>
      <c r="F79" s="11"/>
      <c r="G79" s="11"/>
      <c r="H79" s="11"/>
    </row>
    <row r="80" spans="1:8" ht="28.5" customHeight="1">
      <c r="A80" s="54" t="s">
        <v>68</v>
      </c>
      <c r="B80" s="41"/>
      <c r="C80" s="41"/>
      <c r="D80" s="27"/>
      <c r="E80" s="27"/>
      <c r="F80" s="27"/>
      <c r="G80" s="54" t="s">
        <v>69</v>
      </c>
      <c r="H80" s="54"/>
    </row>
    <row r="81" spans="1:8">
      <c r="A81" s="40" t="s">
        <v>70</v>
      </c>
      <c r="B81" s="41"/>
      <c r="C81" s="41"/>
      <c r="D81" s="41"/>
      <c r="E81" s="41"/>
      <c r="F81" s="41"/>
      <c r="G81" s="41"/>
      <c r="H81" s="41"/>
    </row>
  </sheetData>
  <mergeCells count="28">
    <mergeCell ref="B51:B53"/>
    <mergeCell ref="C15:G15"/>
    <mergeCell ref="A21:A24"/>
    <mergeCell ref="B21:B24"/>
    <mergeCell ref="C21:C24"/>
    <mergeCell ref="D21:G21"/>
    <mergeCell ref="A26:H26"/>
    <mergeCell ref="A31:H31"/>
    <mergeCell ref="A37:H37"/>
    <mergeCell ref="A41:H41"/>
    <mergeCell ref="A50:H50"/>
    <mergeCell ref="H21:H24"/>
    <mergeCell ref="D22:D24"/>
    <mergeCell ref="E22:E24"/>
    <mergeCell ref="F22:F24"/>
    <mergeCell ref="G22:G24"/>
    <mergeCell ref="A81:H81"/>
    <mergeCell ref="A56:H56"/>
    <mergeCell ref="B59:C59"/>
    <mergeCell ref="B60:C60"/>
    <mergeCell ref="B61:B69"/>
    <mergeCell ref="A71:H71"/>
    <mergeCell ref="A76:B76"/>
    <mergeCell ref="A77:C77"/>
    <mergeCell ref="G77:H77"/>
    <mergeCell ref="A78:H78"/>
    <mergeCell ref="A80:C80"/>
    <mergeCell ref="G80:H80"/>
  </mergeCells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80"/>
  <sheetViews>
    <sheetView topLeftCell="A25" workbookViewId="0">
      <selection activeCell="I15" sqref="I15"/>
    </sheetView>
  </sheetViews>
  <sheetFormatPr defaultRowHeight="12.75"/>
  <cols>
    <col min="1" max="1" width="5" style="10" customWidth="1"/>
    <col min="2" max="2" width="17.85546875" style="14" customWidth="1"/>
    <col min="3" max="3" width="48.42578125" style="39" customWidth="1"/>
    <col min="4" max="4" width="12.28515625" style="6" customWidth="1"/>
    <col min="5" max="5" width="13" style="6" customWidth="1"/>
    <col min="6" max="6" width="13.42578125" style="6" customWidth="1"/>
    <col min="7" max="7" width="12.5703125" style="6" customWidth="1"/>
    <col min="8" max="8" width="13.42578125" style="6" customWidth="1"/>
    <col min="257" max="257" width="5" customWidth="1"/>
    <col min="258" max="258" width="17.85546875" customWidth="1"/>
    <col min="259" max="259" width="48.42578125" customWidth="1"/>
    <col min="260" max="260" width="12.28515625" customWidth="1"/>
    <col min="261" max="261" width="13" customWidth="1"/>
    <col min="262" max="262" width="13.42578125" customWidth="1"/>
    <col min="263" max="263" width="12.5703125" customWidth="1"/>
    <col min="264" max="264" width="13.42578125" customWidth="1"/>
    <col min="513" max="513" width="5" customWidth="1"/>
    <col min="514" max="514" width="17.85546875" customWidth="1"/>
    <col min="515" max="515" width="48.42578125" customWidth="1"/>
    <col min="516" max="516" width="12.28515625" customWidth="1"/>
    <col min="517" max="517" width="13" customWidth="1"/>
    <col min="518" max="518" width="13.42578125" customWidth="1"/>
    <col min="519" max="519" width="12.5703125" customWidth="1"/>
    <col min="520" max="520" width="13.42578125" customWidth="1"/>
    <col min="769" max="769" width="5" customWidth="1"/>
    <col min="770" max="770" width="17.85546875" customWidth="1"/>
    <col min="771" max="771" width="48.42578125" customWidth="1"/>
    <col min="772" max="772" width="12.28515625" customWidth="1"/>
    <col min="773" max="773" width="13" customWidth="1"/>
    <col min="774" max="774" width="13.42578125" customWidth="1"/>
    <col min="775" max="775" width="12.5703125" customWidth="1"/>
    <col min="776" max="776" width="13.42578125" customWidth="1"/>
    <col min="1025" max="1025" width="5" customWidth="1"/>
    <col min="1026" max="1026" width="17.85546875" customWidth="1"/>
    <col min="1027" max="1027" width="48.42578125" customWidth="1"/>
    <col min="1028" max="1028" width="12.28515625" customWidth="1"/>
    <col min="1029" max="1029" width="13" customWidth="1"/>
    <col min="1030" max="1030" width="13.42578125" customWidth="1"/>
    <col min="1031" max="1031" width="12.5703125" customWidth="1"/>
    <col min="1032" max="1032" width="13.42578125" customWidth="1"/>
    <col min="1281" max="1281" width="5" customWidth="1"/>
    <col min="1282" max="1282" width="17.85546875" customWidth="1"/>
    <col min="1283" max="1283" width="48.42578125" customWidth="1"/>
    <col min="1284" max="1284" width="12.28515625" customWidth="1"/>
    <col min="1285" max="1285" width="13" customWidth="1"/>
    <col min="1286" max="1286" width="13.42578125" customWidth="1"/>
    <col min="1287" max="1287" width="12.5703125" customWidth="1"/>
    <col min="1288" max="1288" width="13.42578125" customWidth="1"/>
    <col min="1537" max="1537" width="5" customWidth="1"/>
    <col min="1538" max="1538" width="17.85546875" customWidth="1"/>
    <col min="1539" max="1539" width="48.42578125" customWidth="1"/>
    <col min="1540" max="1540" width="12.28515625" customWidth="1"/>
    <col min="1541" max="1541" width="13" customWidth="1"/>
    <col min="1542" max="1542" width="13.42578125" customWidth="1"/>
    <col min="1543" max="1543" width="12.5703125" customWidth="1"/>
    <col min="1544" max="1544" width="13.42578125" customWidth="1"/>
    <col min="1793" max="1793" width="5" customWidth="1"/>
    <col min="1794" max="1794" width="17.85546875" customWidth="1"/>
    <col min="1795" max="1795" width="48.42578125" customWidth="1"/>
    <col min="1796" max="1796" width="12.28515625" customWidth="1"/>
    <col min="1797" max="1797" width="13" customWidth="1"/>
    <col min="1798" max="1798" width="13.42578125" customWidth="1"/>
    <col min="1799" max="1799" width="12.5703125" customWidth="1"/>
    <col min="1800" max="1800" width="13.42578125" customWidth="1"/>
    <col min="2049" max="2049" width="5" customWidth="1"/>
    <col min="2050" max="2050" width="17.85546875" customWidth="1"/>
    <col min="2051" max="2051" width="48.42578125" customWidth="1"/>
    <col min="2052" max="2052" width="12.28515625" customWidth="1"/>
    <col min="2053" max="2053" width="13" customWidth="1"/>
    <col min="2054" max="2054" width="13.42578125" customWidth="1"/>
    <col min="2055" max="2055" width="12.5703125" customWidth="1"/>
    <col min="2056" max="2056" width="13.42578125" customWidth="1"/>
    <col min="2305" max="2305" width="5" customWidth="1"/>
    <col min="2306" max="2306" width="17.85546875" customWidth="1"/>
    <col min="2307" max="2307" width="48.42578125" customWidth="1"/>
    <col min="2308" max="2308" width="12.28515625" customWidth="1"/>
    <col min="2309" max="2309" width="13" customWidth="1"/>
    <col min="2310" max="2310" width="13.42578125" customWidth="1"/>
    <col min="2311" max="2311" width="12.5703125" customWidth="1"/>
    <col min="2312" max="2312" width="13.42578125" customWidth="1"/>
    <col min="2561" max="2561" width="5" customWidth="1"/>
    <col min="2562" max="2562" width="17.85546875" customWidth="1"/>
    <col min="2563" max="2563" width="48.42578125" customWidth="1"/>
    <col min="2564" max="2564" width="12.28515625" customWidth="1"/>
    <col min="2565" max="2565" width="13" customWidth="1"/>
    <col min="2566" max="2566" width="13.42578125" customWidth="1"/>
    <col min="2567" max="2567" width="12.5703125" customWidth="1"/>
    <col min="2568" max="2568" width="13.42578125" customWidth="1"/>
    <col min="2817" max="2817" width="5" customWidth="1"/>
    <col min="2818" max="2818" width="17.85546875" customWidth="1"/>
    <col min="2819" max="2819" width="48.42578125" customWidth="1"/>
    <col min="2820" max="2820" width="12.28515625" customWidth="1"/>
    <col min="2821" max="2821" width="13" customWidth="1"/>
    <col min="2822" max="2822" width="13.42578125" customWidth="1"/>
    <col min="2823" max="2823" width="12.5703125" customWidth="1"/>
    <col min="2824" max="2824" width="13.42578125" customWidth="1"/>
    <col min="3073" max="3073" width="5" customWidth="1"/>
    <col min="3074" max="3074" width="17.85546875" customWidth="1"/>
    <col min="3075" max="3075" width="48.42578125" customWidth="1"/>
    <col min="3076" max="3076" width="12.28515625" customWidth="1"/>
    <col min="3077" max="3077" width="13" customWidth="1"/>
    <col min="3078" max="3078" width="13.42578125" customWidth="1"/>
    <col min="3079" max="3079" width="12.5703125" customWidth="1"/>
    <col min="3080" max="3080" width="13.42578125" customWidth="1"/>
    <col min="3329" max="3329" width="5" customWidth="1"/>
    <col min="3330" max="3330" width="17.85546875" customWidth="1"/>
    <col min="3331" max="3331" width="48.42578125" customWidth="1"/>
    <col min="3332" max="3332" width="12.28515625" customWidth="1"/>
    <col min="3333" max="3333" width="13" customWidth="1"/>
    <col min="3334" max="3334" width="13.42578125" customWidth="1"/>
    <col min="3335" max="3335" width="12.5703125" customWidth="1"/>
    <col min="3336" max="3336" width="13.42578125" customWidth="1"/>
    <col min="3585" max="3585" width="5" customWidth="1"/>
    <col min="3586" max="3586" width="17.85546875" customWidth="1"/>
    <col min="3587" max="3587" width="48.42578125" customWidth="1"/>
    <col min="3588" max="3588" width="12.28515625" customWidth="1"/>
    <col min="3589" max="3589" width="13" customWidth="1"/>
    <col min="3590" max="3590" width="13.42578125" customWidth="1"/>
    <col min="3591" max="3591" width="12.5703125" customWidth="1"/>
    <col min="3592" max="3592" width="13.42578125" customWidth="1"/>
    <col min="3841" max="3841" width="5" customWidth="1"/>
    <col min="3842" max="3842" width="17.85546875" customWidth="1"/>
    <col min="3843" max="3843" width="48.42578125" customWidth="1"/>
    <col min="3844" max="3844" width="12.28515625" customWidth="1"/>
    <col min="3845" max="3845" width="13" customWidth="1"/>
    <col min="3846" max="3846" width="13.42578125" customWidth="1"/>
    <col min="3847" max="3847" width="12.5703125" customWidth="1"/>
    <col min="3848" max="3848" width="13.42578125" customWidth="1"/>
    <col min="4097" max="4097" width="5" customWidth="1"/>
    <col min="4098" max="4098" width="17.85546875" customWidth="1"/>
    <col min="4099" max="4099" width="48.42578125" customWidth="1"/>
    <col min="4100" max="4100" width="12.28515625" customWidth="1"/>
    <col min="4101" max="4101" width="13" customWidth="1"/>
    <col min="4102" max="4102" width="13.42578125" customWidth="1"/>
    <col min="4103" max="4103" width="12.5703125" customWidth="1"/>
    <col min="4104" max="4104" width="13.42578125" customWidth="1"/>
    <col min="4353" max="4353" width="5" customWidth="1"/>
    <col min="4354" max="4354" width="17.85546875" customWidth="1"/>
    <col min="4355" max="4355" width="48.42578125" customWidth="1"/>
    <col min="4356" max="4356" width="12.28515625" customWidth="1"/>
    <col min="4357" max="4357" width="13" customWidth="1"/>
    <col min="4358" max="4358" width="13.42578125" customWidth="1"/>
    <col min="4359" max="4359" width="12.5703125" customWidth="1"/>
    <col min="4360" max="4360" width="13.42578125" customWidth="1"/>
    <col min="4609" max="4609" width="5" customWidth="1"/>
    <col min="4610" max="4610" width="17.85546875" customWidth="1"/>
    <col min="4611" max="4611" width="48.42578125" customWidth="1"/>
    <col min="4612" max="4612" width="12.28515625" customWidth="1"/>
    <col min="4613" max="4613" width="13" customWidth="1"/>
    <col min="4614" max="4614" width="13.42578125" customWidth="1"/>
    <col min="4615" max="4615" width="12.5703125" customWidth="1"/>
    <col min="4616" max="4616" width="13.42578125" customWidth="1"/>
    <col min="4865" max="4865" width="5" customWidth="1"/>
    <col min="4866" max="4866" width="17.85546875" customWidth="1"/>
    <col min="4867" max="4867" width="48.42578125" customWidth="1"/>
    <col min="4868" max="4868" width="12.28515625" customWidth="1"/>
    <col min="4869" max="4869" width="13" customWidth="1"/>
    <col min="4870" max="4870" width="13.42578125" customWidth="1"/>
    <col min="4871" max="4871" width="12.5703125" customWidth="1"/>
    <col min="4872" max="4872" width="13.42578125" customWidth="1"/>
    <col min="5121" max="5121" width="5" customWidth="1"/>
    <col min="5122" max="5122" width="17.85546875" customWidth="1"/>
    <col min="5123" max="5123" width="48.42578125" customWidth="1"/>
    <col min="5124" max="5124" width="12.28515625" customWidth="1"/>
    <col min="5125" max="5125" width="13" customWidth="1"/>
    <col min="5126" max="5126" width="13.42578125" customWidth="1"/>
    <col min="5127" max="5127" width="12.5703125" customWidth="1"/>
    <col min="5128" max="5128" width="13.42578125" customWidth="1"/>
    <col min="5377" max="5377" width="5" customWidth="1"/>
    <col min="5378" max="5378" width="17.85546875" customWidth="1"/>
    <col min="5379" max="5379" width="48.42578125" customWidth="1"/>
    <col min="5380" max="5380" width="12.28515625" customWidth="1"/>
    <col min="5381" max="5381" width="13" customWidth="1"/>
    <col min="5382" max="5382" width="13.42578125" customWidth="1"/>
    <col min="5383" max="5383" width="12.5703125" customWidth="1"/>
    <col min="5384" max="5384" width="13.42578125" customWidth="1"/>
    <col min="5633" max="5633" width="5" customWidth="1"/>
    <col min="5634" max="5634" width="17.85546875" customWidth="1"/>
    <col min="5635" max="5635" width="48.42578125" customWidth="1"/>
    <col min="5636" max="5636" width="12.28515625" customWidth="1"/>
    <col min="5637" max="5637" width="13" customWidth="1"/>
    <col min="5638" max="5638" width="13.42578125" customWidth="1"/>
    <col min="5639" max="5639" width="12.5703125" customWidth="1"/>
    <col min="5640" max="5640" width="13.42578125" customWidth="1"/>
    <col min="5889" max="5889" width="5" customWidth="1"/>
    <col min="5890" max="5890" width="17.85546875" customWidth="1"/>
    <col min="5891" max="5891" width="48.42578125" customWidth="1"/>
    <col min="5892" max="5892" width="12.28515625" customWidth="1"/>
    <col min="5893" max="5893" width="13" customWidth="1"/>
    <col min="5894" max="5894" width="13.42578125" customWidth="1"/>
    <col min="5895" max="5895" width="12.5703125" customWidth="1"/>
    <col min="5896" max="5896" width="13.42578125" customWidth="1"/>
    <col min="6145" max="6145" width="5" customWidth="1"/>
    <col min="6146" max="6146" width="17.85546875" customWidth="1"/>
    <col min="6147" max="6147" width="48.42578125" customWidth="1"/>
    <col min="6148" max="6148" width="12.28515625" customWidth="1"/>
    <col min="6149" max="6149" width="13" customWidth="1"/>
    <col min="6150" max="6150" width="13.42578125" customWidth="1"/>
    <col min="6151" max="6151" width="12.5703125" customWidth="1"/>
    <col min="6152" max="6152" width="13.42578125" customWidth="1"/>
    <col min="6401" max="6401" width="5" customWidth="1"/>
    <col min="6402" max="6402" width="17.85546875" customWidth="1"/>
    <col min="6403" max="6403" width="48.42578125" customWidth="1"/>
    <col min="6404" max="6404" width="12.28515625" customWidth="1"/>
    <col min="6405" max="6405" width="13" customWidth="1"/>
    <col min="6406" max="6406" width="13.42578125" customWidth="1"/>
    <col min="6407" max="6407" width="12.5703125" customWidth="1"/>
    <col min="6408" max="6408" width="13.42578125" customWidth="1"/>
    <col min="6657" max="6657" width="5" customWidth="1"/>
    <col min="6658" max="6658" width="17.85546875" customWidth="1"/>
    <col min="6659" max="6659" width="48.42578125" customWidth="1"/>
    <col min="6660" max="6660" width="12.28515625" customWidth="1"/>
    <col min="6661" max="6661" width="13" customWidth="1"/>
    <col min="6662" max="6662" width="13.42578125" customWidth="1"/>
    <col min="6663" max="6663" width="12.5703125" customWidth="1"/>
    <col min="6664" max="6664" width="13.42578125" customWidth="1"/>
    <col min="6913" max="6913" width="5" customWidth="1"/>
    <col min="6914" max="6914" width="17.85546875" customWidth="1"/>
    <col min="6915" max="6915" width="48.42578125" customWidth="1"/>
    <col min="6916" max="6916" width="12.28515625" customWidth="1"/>
    <col min="6917" max="6917" width="13" customWidth="1"/>
    <col min="6918" max="6918" width="13.42578125" customWidth="1"/>
    <col min="6919" max="6919" width="12.5703125" customWidth="1"/>
    <col min="6920" max="6920" width="13.42578125" customWidth="1"/>
    <col min="7169" max="7169" width="5" customWidth="1"/>
    <col min="7170" max="7170" width="17.85546875" customWidth="1"/>
    <col min="7171" max="7171" width="48.42578125" customWidth="1"/>
    <col min="7172" max="7172" width="12.28515625" customWidth="1"/>
    <col min="7173" max="7173" width="13" customWidth="1"/>
    <col min="7174" max="7174" width="13.42578125" customWidth="1"/>
    <col min="7175" max="7175" width="12.5703125" customWidth="1"/>
    <col min="7176" max="7176" width="13.42578125" customWidth="1"/>
    <col min="7425" max="7425" width="5" customWidth="1"/>
    <col min="7426" max="7426" width="17.85546875" customWidth="1"/>
    <col min="7427" max="7427" width="48.42578125" customWidth="1"/>
    <col min="7428" max="7428" width="12.28515625" customWidth="1"/>
    <col min="7429" max="7429" width="13" customWidth="1"/>
    <col min="7430" max="7430" width="13.42578125" customWidth="1"/>
    <col min="7431" max="7431" width="12.5703125" customWidth="1"/>
    <col min="7432" max="7432" width="13.42578125" customWidth="1"/>
    <col min="7681" max="7681" width="5" customWidth="1"/>
    <col min="7682" max="7682" width="17.85546875" customWidth="1"/>
    <col min="7683" max="7683" width="48.42578125" customWidth="1"/>
    <col min="7684" max="7684" width="12.28515625" customWidth="1"/>
    <col min="7685" max="7685" width="13" customWidth="1"/>
    <col min="7686" max="7686" width="13.42578125" customWidth="1"/>
    <col min="7687" max="7687" width="12.5703125" customWidth="1"/>
    <col min="7688" max="7688" width="13.42578125" customWidth="1"/>
    <col min="7937" max="7937" width="5" customWidth="1"/>
    <col min="7938" max="7938" width="17.85546875" customWidth="1"/>
    <col min="7939" max="7939" width="48.42578125" customWidth="1"/>
    <col min="7940" max="7940" width="12.28515625" customWidth="1"/>
    <col min="7941" max="7941" width="13" customWidth="1"/>
    <col min="7942" max="7942" width="13.42578125" customWidth="1"/>
    <col min="7943" max="7943" width="12.5703125" customWidth="1"/>
    <col min="7944" max="7944" width="13.42578125" customWidth="1"/>
    <col min="8193" max="8193" width="5" customWidth="1"/>
    <col min="8194" max="8194" width="17.85546875" customWidth="1"/>
    <col min="8195" max="8195" width="48.42578125" customWidth="1"/>
    <col min="8196" max="8196" width="12.28515625" customWidth="1"/>
    <col min="8197" max="8197" width="13" customWidth="1"/>
    <col min="8198" max="8198" width="13.42578125" customWidth="1"/>
    <col min="8199" max="8199" width="12.5703125" customWidth="1"/>
    <col min="8200" max="8200" width="13.42578125" customWidth="1"/>
    <col min="8449" max="8449" width="5" customWidth="1"/>
    <col min="8450" max="8450" width="17.85546875" customWidth="1"/>
    <col min="8451" max="8451" width="48.42578125" customWidth="1"/>
    <col min="8452" max="8452" width="12.28515625" customWidth="1"/>
    <col min="8453" max="8453" width="13" customWidth="1"/>
    <col min="8454" max="8454" width="13.42578125" customWidth="1"/>
    <col min="8455" max="8455" width="12.5703125" customWidth="1"/>
    <col min="8456" max="8456" width="13.42578125" customWidth="1"/>
    <col min="8705" max="8705" width="5" customWidth="1"/>
    <col min="8706" max="8706" width="17.85546875" customWidth="1"/>
    <col min="8707" max="8707" width="48.42578125" customWidth="1"/>
    <col min="8708" max="8708" width="12.28515625" customWidth="1"/>
    <col min="8709" max="8709" width="13" customWidth="1"/>
    <col min="8710" max="8710" width="13.42578125" customWidth="1"/>
    <col min="8711" max="8711" width="12.5703125" customWidth="1"/>
    <col min="8712" max="8712" width="13.42578125" customWidth="1"/>
    <col min="8961" max="8961" width="5" customWidth="1"/>
    <col min="8962" max="8962" width="17.85546875" customWidth="1"/>
    <col min="8963" max="8963" width="48.42578125" customWidth="1"/>
    <col min="8964" max="8964" width="12.28515625" customWidth="1"/>
    <col min="8965" max="8965" width="13" customWidth="1"/>
    <col min="8966" max="8966" width="13.42578125" customWidth="1"/>
    <col min="8967" max="8967" width="12.5703125" customWidth="1"/>
    <col min="8968" max="8968" width="13.42578125" customWidth="1"/>
    <col min="9217" max="9217" width="5" customWidth="1"/>
    <col min="9218" max="9218" width="17.85546875" customWidth="1"/>
    <col min="9219" max="9219" width="48.42578125" customWidth="1"/>
    <col min="9220" max="9220" width="12.28515625" customWidth="1"/>
    <col min="9221" max="9221" width="13" customWidth="1"/>
    <col min="9222" max="9222" width="13.42578125" customWidth="1"/>
    <col min="9223" max="9223" width="12.5703125" customWidth="1"/>
    <col min="9224" max="9224" width="13.42578125" customWidth="1"/>
    <col min="9473" max="9473" width="5" customWidth="1"/>
    <col min="9474" max="9474" width="17.85546875" customWidth="1"/>
    <col min="9475" max="9475" width="48.42578125" customWidth="1"/>
    <col min="9476" max="9476" width="12.28515625" customWidth="1"/>
    <col min="9477" max="9477" width="13" customWidth="1"/>
    <col min="9478" max="9478" width="13.42578125" customWidth="1"/>
    <col min="9479" max="9479" width="12.5703125" customWidth="1"/>
    <col min="9480" max="9480" width="13.42578125" customWidth="1"/>
    <col min="9729" max="9729" width="5" customWidth="1"/>
    <col min="9730" max="9730" width="17.85546875" customWidth="1"/>
    <col min="9731" max="9731" width="48.42578125" customWidth="1"/>
    <col min="9732" max="9732" width="12.28515625" customWidth="1"/>
    <col min="9733" max="9733" width="13" customWidth="1"/>
    <col min="9734" max="9734" width="13.42578125" customWidth="1"/>
    <col min="9735" max="9735" width="12.5703125" customWidth="1"/>
    <col min="9736" max="9736" width="13.42578125" customWidth="1"/>
    <col min="9985" max="9985" width="5" customWidth="1"/>
    <col min="9986" max="9986" width="17.85546875" customWidth="1"/>
    <col min="9987" max="9987" width="48.42578125" customWidth="1"/>
    <col min="9988" max="9988" width="12.28515625" customWidth="1"/>
    <col min="9989" max="9989" width="13" customWidth="1"/>
    <col min="9990" max="9990" width="13.42578125" customWidth="1"/>
    <col min="9991" max="9991" width="12.5703125" customWidth="1"/>
    <col min="9992" max="9992" width="13.42578125" customWidth="1"/>
    <col min="10241" max="10241" width="5" customWidth="1"/>
    <col min="10242" max="10242" width="17.85546875" customWidth="1"/>
    <col min="10243" max="10243" width="48.42578125" customWidth="1"/>
    <col min="10244" max="10244" width="12.28515625" customWidth="1"/>
    <col min="10245" max="10245" width="13" customWidth="1"/>
    <col min="10246" max="10246" width="13.42578125" customWidth="1"/>
    <col min="10247" max="10247" width="12.5703125" customWidth="1"/>
    <col min="10248" max="10248" width="13.42578125" customWidth="1"/>
    <col min="10497" max="10497" width="5" customWidth="1"/>
    <col min="10498" max="10498" width="17.85546875" customWidth="1"/>
    <col min="10499" max="10499" width="48.42578125" customWidth="1"/>
    <col min="10500" max="10500" width="12.28515625" customWidth="1"/>
    <col min="10501" max="10501" width="13" customWidth="1"/>
    <col min="10502" max="10502" width="13.42578125" customWidth="1"/>
    <col min="10503" max="10503" width="12.5703125" customWidth="1"/>
    <col min="10504" max="10504" width="13.42578125" customWidth="1"/>
    <col min="10753" max="10753" width="5" customWidth="1"/>
    <col min="10754" max="10754" width="17.85546875" customWidth="1"/>
    <col min="10755" max="10755" width="48.42578125" customWidth="1"/>
    <col min="10756" max="10756" width="12.28515625" customWidth="1"/>
    <col min="10757" max="10757" width="13" customWidth="1"/>
    <col min="10758" max="10758" width="13.42578125" customWidth="1"/>
    <col min="10759" max="10759" width="12.5703125" customWidth="1"/>
    <col min="10760" max="10760" width="13.42578125" customWidth="1"/>
    <col min="11009" max="11009" width="5" customWidth="1"/>
    <col min="11010" max="11010" width="17.85546875" customWidth="1"/>
    <col min="11011" max="11011" width="48.42578125" customWidth="1"/>
    <col min="11012" max="11012" width="12.28515625" customWidth="1"/>
    <col min="11013" max="11013" width="13" customWidth="1"/>
    <col min="11014" max="11014" width="13.42578125" customWidth="1"/>
    <col min="11015" max="11015" width="12.5703125" customWidth="1"/>
    <col min="11016" max="11016" width="13.42578125" customWidth="1"/>
    <col min="11265" max="11265" width="5" customWidth="1"/>
    <col min="11266" max="11266" width="17.85546875" customWidth="1"/>
    <col min="11267" max="11267" width="48.42578125" customWidth="1"/>
    <col min="11268" max="11268" width="12.28515625" customWidth="1"/>
    <col min="11269" max="11269" width="13" customWidth="1"/>
    <col min="11270" max="11270" width="13.42578125" customWidth="1"/>
    <col min="11271" max="11271" width="12.5703125" customWidth="1"/>
    <col min="11272" max="11272" width="13.42578125" customWidth="1"/>
    <col min="11521" max="11521" width="5" customWidth="1"/>
    <col min="11522" max="11522" width="17.85546875" customWidth="1"/>
    <col min="11523" max="11523" width="48.42578125" customWidth="1"/>
    <col min="11524" max="11524" width="12.28515625" customWidth="1"/>
    <col min="11525" max="11525" width="13" customWidth="1"/>
    <col min="11526" max="11526" width="13.42578125" customWidth="1"/>
    <col min="11527" max="11527" width="12.5703125" customWidth="1"/>
    <col min="11528" max="11528" width="13.42578125" customWidth="1"/>
    <col min="11777" max="11777" width="5" customWidth="1"/>
    <col min="11778" max="11778" width="17.85546875" customWidth="1"/>
    <col min="11779" max="11779" width="48.42578125" customWidth="1"/>
    <col min="11780" max="11780" width="12.28515625" customWidth="1"/>
    <col min="11781" max="11781" width="13" customWidth="1"/>
    <col min="11782" max="11782" width="13.42578125" customWidth="1"/>
    <col min="11783" max="11783" width="12.5703125" customWidth="1"/>
    <col min="11784" max="11784" width="13.42578125" customWidth="1"/>
    <col min="12033" max="12033" width="5" customWidth="1"/>
    <col min="12034" max="12034" width="17.85546875" customWidth="1"/>
    <col min="12035" max="12035" width="48.42578125" customWidth="1"/>
    <col min="12036" max="12036" width="12.28515625" customWidth="1"/>
    <col min="12037" max="12037" width="13" customWidth="1"/>
    <col min="12038" max="12038" width="13.42578125" customWidth="1"/>
    <col min="12039" max="12039" width="12.5703125" customWidth="1"/>
    <col min="12040" max="12040" width="13.42578125" customWidth="1"/>
    <col min="12289" max="12289" width="5" customWidth="1"/>
    <col min="12290" max="12290" width="17.85546875" customWidth="1"/>
    <col min="12291" max="12291" width="48.42578125" customWidth="1"/>
    <col min="12292" max="12292" width="12.28515625" customWidth="1"/>
    <col min="12293" max="12293" width="13" customWidth="1"/>
    <col min="12294" max="12294" width="13.42578125" customWidth="1"/>
    <col min="12295" max="12295" width="12.5703125" customWidth="1"/>
    <col min="12296" max="12296" width="13.42578125" customWidth="1"/>
    <col min="12545" max="12545" width="5" customWidth="1"/>
    <col min="12546" max="12546" width="17.85546875" customWidth="1"/>
    <col min="12547" max="12547" width="48.42578125" customWidth="1"/>
    <col min="12548" max="12548" width="12.28515625" customWidth="1"/>
    <col min="12549" max="12549" width="13" customWidth="1"/>
    <col min="12550" max="12550" width="13.42578125" customWidth="1"/>
    <col min="12551" max="12551" width="12.5703125" customWidth="1"/>
    <col min="12552" max="12552" width="13.42578125" customWidth="1"/>
    <col min="12801" max="12801" width="5" customWidth="1"/>
    <col min="12802" max="12802" width="17.85546875" customWidth="1"/>
    <col min="12803" max="12803" width="48.42578125" customWidth="1"/>
    <col min="12804" max="12804" width="12.28515625" customWidth="1"/>
    <col min="12805" max="12805" width="13" customWidth="1"/>
    <col min="12806" max="12806" width="13.42578125" customWidth="1"/>
    <col min="12807" max="12807" width="12.5703125" customWidth="1"/>
    <col min="12808" max="12808" width="13.42578125" customWidth="1"/>
    <col min="13057" max="13057" width="5" customWidth="1"/>
    <col min="13058" max="13058" width="17.85546875" customWidth="1"/>
    <col min="13059" max="13059" width="48.42578125" customWidth="1"/>
    <col min="13060" max="13060" width="12.28515625" customWidth="1"/>
    <col min="13061" max="13061" width="13" customWidth="1"/>
    <col min="13062" max="13062" width="13.42578125" customWidth="1"/>
    <col min="13063" max="13063" width="12.5703125" customWidth="1"/>
    <col min="13064" max="13064" width="13.42578125" customWidth="1"/>
    <col min="13313" max="13313" width="5" customWidth="1"/>
    <col min="13314" max="13314" width="17.85546875" customWidth="1"/>
    <col min="13315" max="13315" width="48.42578125" customWidth="1"/>
    <col min="13316" max="13316" width="12.28515625" customWidth="1"/>
    <col min="13317" max="13317" width="13" customWidth="1"/>
    <col min="13318" max="13318" width="13.42578125" customWidth="1"/>
    <col min="13319" max="13319" width="12.5703125" customWidth="1"/>
    <col min="13320" max="13320" width="13.42578125" customWidth="1"/>
    <col min="13569" max="13569" width="5" customWidth="1"/>
    <col min="13570" max="13570" width="17.85546875" customWidth="1"/>
    <col min="13571" max="13571" width="48.42578125" customWidth="1"/>
    <col min="13572" max="13572" width="12.28515625" customWidth="1"/>
    <col min="13573" max="13573" width="13" customWidth="1"/>
    <col min="13574" max="13574" width="13.42578125" customWidth="1"/>
    <col min="13575" max="13575" width="12.5703125" customWidth="1"/>
    <col min="13576" max="13576" width="13.42578125" customWidth="1"/>
    <col min="13825" max="13825" width="5" customWidth="1"/>
    <col min="13826" max="13826" width="17.85546875" customWidth="1"/>
    <col min="13827" max="13827" width="48.42578125" customWidth="1"/>
    <col min="13828" max="13828" width="12.28515625" customWidth="1"/>
    <col min="13829" max="13829" width="13" customWidth="1"/>
    <col min="13830" max="13830" width="13.42578125" customWidth="1"/>
    <col min="13831" max="13831" width="12.5703125" customWidth="1"/>
    <col min="13832" max="13832" width="13.42578125" customWidth="1"/>
    <col min="14081" max="14081" width="5" customWidth="1"/>
    <col min="14082" max="14082" width="17.85546875" customWidth="1"/>
    <col min="14083" max="14083" width="48.42578125" customWidth="1"/>
    <col min="14084" max="14084" width="12.28515625" customWidth="1"/>
    <col min="14085" max="14085" width="13" customWidth="1"/>
    <col min="14086" max="14086" width="13.42578125" customWidth="1"/>
    <col min="14087" max="14087" width="12.5703125" customWidth="1"/>
    <col min="14088" max="14088" width="13.42578125" customWidth="1"/>
    <col min="14337" max="14337" width="5" customWidth="1"/>
    <col min="14338" max="14338" width="17.85546875" customWidth="1"/>
    <col min="14339" max="14339" width="48.42578125" customWidth="1"/>
    <col min="14340" max="14340" width="12.28515625" customWidth="1"/>
    <col min="14341" max="14341" width="13" customWidth="1"/>
    <col min="14342" max="14342" width="13.42578125" customWidth="1"/>
    <col min="14343" max="14343" width="12.5703125" customWidth="1"/>
    <col min="14344" max="14344" width="13.42578125" customWidth="1"/>
    <col min="14593" max="14593" width="5" customWidth="1"/>
    <col min="14594" max="14594" width="17.85546875" customWidth="1"/>
    <col min="14595" max="14595" width="48.42578125" customWidth="1"/>
    <col min="14596" max="14596" width="12.28515625" customWidth="1"/>
    <col min="14597" max="14597" width="13" customWidth="1"/>
    <col min="14598" max="14598" width="13.42578125" customWidth="1"/>
    <col min="14599" max="14599" width="12.5703125" customWidth="1"/>
    <col min="14600" max="14600" width="13.42578125" customWidth="1"/>
    <col min="14849" max="14849" width="5" customWidth="1"/>
    <col min="14850" max="14850" width="17.85546875" customWidth="1"/>
    <col min="14851" max="14851" width="48.42578125" customWidth="1"/>
    <col min="14852" max="14852" width="12.28515625" customWidth="1"/>
    <col min="14853" max="14853" width="13" customWidth="1"/>
    <col min="14854" max="14854" width="13.42578125" customWidth="1"/>
    <col min="14855" max="14855" width="12.5703125" customWidth="1"/>
    <col min="14856" max="14856" width="13.42578125" customWidth="1"/>
    <col min="15105" max="15105" width="5" customWidth="1"/>
    <col min="15106" max="15106" width="17.85546875" customWidth="1"/>
    <col min="15107" max="15107" width="48.42578125" customWidth="1"/>
    <col min="15108" max="15108" width="12.28515625" customWidth="1"/>
    <col min="15109" max="15109" width="13" customWidth="1"/>
    <col min="15110" max="15110" width="13.42578125" customWidth="1"/>
    <col min="15111" max="15111" width="12.5703125" customWidth="1"/>
    <col min="15112" max="15112" width="13.42578125" customWidth="1"/>
    <col min="15361" max="15361" width="5" customWidth="1"/>
    <col min="15362" max="15362" width="17.85546875" customWidth="1"/>
    <col min="15363" max="15363" width="48.42578125" customWidth="1"/>
    <col min="15364" max="15364" width="12.28515625" customWidth="1"/>
    <col min="15365" max="15365" width="13" customWidth="1"/>
    <col min="15366" max="15366" width="13.42578125" customWidth="1"/>
    <col min="15367" max="15367" width="12.5703125" customWidth="1"/>
    <col min="15368" max="15368" width="13.42578125" customWidth="1"/>
    <col min="15617" max="15617" width="5" customWidth="1"/>
    <col min="15618" max="15618" width="17.85546875" customWidth="1"/>
    <col min="15619" max="15619" width="48.42578125" customWidth="1"/>
    <col min="15620" max="15620" width="12.28515625" customWidth="1"/>
    <col min="15621" max="15621" width="13" customWidth="1"/>
    <col min="15622" max="15622" width="13.42578125" customWidth="1"/>
    <col min="15623" max="15623" width="12.5703125" customWidth="1"/>
    <col min="15624" max="15624" width="13.42578125" customWidth="1"/>
    <col min="15873" max="15873" width="5" customWidth="1"/>
    <col min="15874" max="15874" width="17.85546875" customWidth="1"/>
    <col min="15875" max="15875" width="48.42578125" customWidth="1"/>
    <col min="15876" max="15876" width="12.28515625" customWidth="1"/>
    <col min="15877" max="15877" width="13" customWidth="1"/>
    <col min="15878" max="15878" width="13.42578125" customWidth="1"/>
    <col min="15879" max="15879" width="12.5703125" customWidth="1"/>
    <col min="15880" max="15880" width="13.42578125" customWidth="1"/>
    <col min="16129" max="16129" width="5" customWidth="1"/>
    <col min="16130" max="16130" width="17.85546875" customWidth="1"/>
    <col min="16131" max="16131" width="48.42578125" customWidth="1"/>
    <col min="16132" max="16132" width="12.28515625" customWidth="1"/>
    <col min="16133" max="16133" width="13" customWidth="1"/>
    <col min="16134" max="16134" width="13.42578125" customWidth="1"/>
    <col min="16135" max="16135" width="12.5703125" customWidth="1"/>
    <col min="16136" max="16136" width="13.42578125" customWidth="1"/>
  </cols>
  <sheetData>
    <row r="1" spans="1:8">
      <c r="D1" s="3"/>
      <c r="E1" s="3"/>
      <c r="F1" s="3"/>
      <c r="G1" s="3"/>
      <c r="H1" s="9" t="s">
        <v>6</v>
      </c>
    </row>
    <row r="2" spans="1:8">
      <c r="B2" s="14" t="s">
        <v>8</v>
      </c>
      <c r="C2" s="12" t="s">
        <v>80</v>
      </c>
      <c r="D2" s="4"/>
      <c r="E2" s="4"/>
      <c r="F2" s="4"/>
      <c r="G2" s="4"/>
      <c r="H2" s="3"/>
    </row>
    <row r="3" spans="1:8">
      <c r="D3" s="7" t="s">
        <v>9</v>
      </c>
      <c r="F3" s="3"/>
      <c r="G3" s="3"/>
      <c r="H3" s="3"/>
    </row>
    <row r="4" spans="1:8">
      <c r="B4" s="14" t="s">
        <v>14</v>
      </c>
      <c r="C4" s="13"/>
      <c r="D4" s="3"/>
      <c r="E4" s="7"/>
      <c r="F4" s="3"/>
      <c r="G4" s="3"/>
      <c r="H4" s="3"/>
    </row>
    <row r="5" spans="1:8">
      <c r="D5" s="3"/>
      <c r="E5" s="7"/>
      <c r="F5" s="3"/>
      <c r="G5" s="3"/>
      <c r="H5" s="3"/>
    </row>
    <row r="6" spans="1:8">
      <c r="B6" s="14" t="s">
        <v>86</v>
      </c>
      <c r="D6" s="3"/>
      <c r="E6" s="7"/>
      <c r="F6" s="3"/>
      <c r="G6" s="3"/>
      <c r="H6" s="3"/>
    </row>
    <row r="7" spans="1:8">
      <c r="B7" s="14" t="s">
        <v>13</v>
      </c>
      <c r="D7" s="3"/>
      <c r="E7" s="3"/>
      <c r="F7" s="3"/>
      <c r="G7" s="3"/>
      <c r="H7" s="3"/>
    </row>
    <row r="8" spans="1:8">
      <c r="C8" s="12"/>
      <c r="D8" s="4"/>
      <c r="E8" s="8"/>
      <c r="F8" s="4"/>
      <c r="G8" s="4"/>
      <c r="H8" s="3"/>
    </row>
    <row r="9" spans="1:8">
      <c r="D9" s="7" t="s">
        <v>10</v>
      </c>
      <c r="F9" s="3"/>
      <c r="G9" s="3"/>
      <c r="H9" s="3"/>
    </row>
    <row r="10" spans="1:8">
      <c r="D10" s="3"/>
      <c r="E10" s="7"/>
      <c r="F10" s="3"/>
      <c r="G10" s="3"/>
      <c r="H10" s="3"/>
    </row>
    <row r="11" spans="1:8">
      <c r="B11" s="14" t="s">
        <v>58</v>
      </c>
      <c r="H11" s="3"/>
    </row>
    <row r="12" spans="1:8">
      <c r="G12" s="3"/>
      <c r="H12" s="3"/>
    </row>
    <row r="13" spans="1:8">
      <c r="D13" s="2" t="s">
        <v>7</v>
      </c>
      <c r="F13" s="3"/>
      <c r="G13" s="3"/>
      <c r="H13" s="3"/>
    </row>
    <row r="14" spans="1:8">
      <c r="D14" s="5"/>
      <c r="F14" s="3"/>
      <c r="G14" s="3"/>
      <c r="H14" s="3"/>
    </row>
    <row r="15" spans="1:8" s="26" customFormat="1" ht="56.25" customHeight="1">
      <c r="A15" s="10"/>
      <c r="B15" s="25"/>
      <c r="C15" s="58" t="s">
        <v>60</v>
      </c>
      <c r="D15" s="59"/>
      <c r="E15" s="59"/>
      <c r="F15" s="59"/>
      <c r="G15" s="59"/>
      <c r="H15" s="3"/>
    </row>
    <row r="16" spans="1:8">
      <c r="D16" s="1" t="s">
        <v>0</v>
      </c>
      <c r="F16" s="3"/>
      <c r="G16" s="3"/>
      <c r="H16" s="3"/>
    </row>
    <row r="17" spans="1:8">
      <c r="H17" s="3"/>
    </row>
    <row r="18" spans="1:8">
      <c r="B18" s="14" t="s">
        <v>59</v>
      </c>
      <c r="D18" s="5"/>
      <c r="E18" s="3"/>
      <c r="F18" s="3"/>
      <c r="G18" s="3"/>
      <c r="H18" s="3"/>
    </row>
    <row r="19" spans="1:8">
      <c r="D19" s="5"/>
      <c r="E19" s="3"/>
      <c r="F19" s="3"/>
      <c r="G19" s="3"/>
      <c r="H19" s="3"/>
    </row>
    <row r="20" spans="1:8">
      <c r="D20" s="3"/>
      <c r="E20" s="3"/>
      <c r="F20" s="3"/>
      <c r="G20" s="3"/>
      <c r="H20" s="3"/>
    </row>
    <row r="21" spans="1:8" ht="12.75" customHeight="1">
      <c r="A21" s="60" t="s">
        <v>1</v>
      </c>
      <c r="B21" s="61" t="s">
        <v>11</v>
      </c>
      <c r="C21" s="60" t="s">
        <v>12</v>
      </c>
      <c r="D21" s="62" t="s">
        <v>15</v>
      </c>
      <c r="E21" s="62"/>
      <c r="F21" s="62"/>
      <c r="G21" s="62"/>
      <c r="H21" s="60" t="s">
        <v>16</v>
      </c>
    </row>
    <row r="22" spans="1:8">
      <c r="A22" s="60"/>
      <c r="B22" s="61"/>
      <c r="C22" s="60"/>
      <c r="D22" s="60" t="s">
        <v>5</v>
      </c>
      <c r="E22" s="60" t="s">
        <v>2</v>
      </c>
      <c r="F22" s="60" t="s">
        <v>3</v>
      </c>
      <c r="G22" s="60" t="s">
        <v>4</v>
      </c>
      <c r="H22" s="60"/>
    </row>
    <row r="23" spans="1:8">
      <c r="A23" s="60"/>
      <c r="B23" s="61"/>
      <c r="C23" s="60"/>
      <c r="D23" s="60"/>
      <c r="E23" s="60"/>
      <c r="F23" s="60"/>
      <c r="G23" s="60"/>
      <c r="H23" s="60"/>
    </row>
    <row r="24" spans="1:8">
      <c r="A24" s="60"/>
      <c r="B24" s="61"/>
      <c r="C24" s="60"/>
      <c r="D24" s="60"/>
      <c r="E24" s="60"/>
      <c r="F24" s="60"/>
      <c r="G24" s="60"/>
      <c r="H24" s="60"/>
    </row>
    <row r="25" spans="1:8">
      <c r="A25" s="15">
        <v>1</v>
      </c>
      <c r="B25" s="16">
        <v>2</v>
      </c>
      <c r="C25" s="15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>
      <c r="A26" s="42" t="s">
        <v>17</v>
      </c>
      <c r="B26" s="43"/>
      <c r="C26" s="44"/>
      <c r="D26" s="44"/>
      <c r="E26" s="44"/>
      <c r="F26" s="44"/>
      <c r="G26" s="44"/>
      <c r="H26" s="44"/>
    </row>
    <row r="27" spans="1:8">
      <c r="A27" s="20">
        <v>1</v>
      </c>
      <c r="B27" s="37" t="s">
        <v>18</v>
      </c>
      <c r="C27" s="38" t="s">
        <v>19</v>
      </c>
      <c r="D27" s="21">
        <v>0.03</v>
      </c>
      <c r="E27" s="22"/>
      <c r="F27" s="22"/>
      <c r="G27" s="22"/>
      <c r="H27" s="21">
        <f>SUM(D27:G27)</f>
        <v>0.03</v>
      </c>
    </row>
    <row r="28" spans="1:8">
      <c r="A28" s="20">
        <v>2</v>
      </c>
      <c r="B28" s="37" t="s">
        <v>20</v>
      </c>
      <c r="C28" s="38" t="s">
        <v>21</v>
      </c>
      <c r="D28" s="21">
        <v>16.96</v>
      </c>
      <c r="E28" s="21"/>
      <c r="F28" s="22"/>
      <c r="G28" s="22"/>
      <c r="H28" s="21">
        <f>SUM(D28:G28)</f>
        <v>16.96</v>
      </c>
    </row>
    <row r="29" spans="1:8">
      <c r="A29" s="20">
        <v>3</v>
      </c>
      <c r="B29" s="37" t="s">
        <v>22</v>
      </c>
      <c r="C29" s="38" t="s">
        <v>23</v>
      </c>
      <c r="D29" s="22"/>
      <c r="E29" s="21">
        <v>1.1200000000000001</v>
      </c>
      <c r="F29" s="22"/>
      <c r="G29" s="22"/>
      <c r="H29" s="21">
        <f>SUM(D29:G29)</f>
        <v>1.1200000000000001</v>
      </c>
    </row>
    <row r="30" spans="1:8">
      <c r="A30" s="23"/>
      <c r="B30" s="24"/>
      <c r="C30" s="38" t="s">
        <v>24</v>
      </c>
      <c r="D30" s="21">
        <f>D27+D28</f>
        <v>16.990000000000002</v>
      </c>
      <c r="E30" s="21">
        <f>E28+E29</f>
        <v>1.1200000000000001</v>
      </c>
      <c r="F30" s="22"/>
      <c r="G30" s="22"/>
      <c r="H30" s="21">
        <f>SUM(D30:G30)</f>
        <v>18.110000000000003</v>
      </c>
    </row>
    <row r="31" spans="1:8">
      <c r="A31" s="42" t="s">
        <v>25</v>
      </c>
      <c r="B31" s="43"/>
      <c r="C31" s="44"/>
      <c r="D31" s="44"/>
      <c r="E31" s="44"/>
      <c r="F31" s="44"/>
      <c r="G31" s="44"/>
      <c r="H31" s="44"/>
    </row>
    <row r="32" spans="1:8" ht="25.5">
      <c r="A32" s="20">
        <v>4</v>
      </c>
      <c r="B32" s="37" t="s">
        <v>26</v>
      </c>
      <c r="C32" s="38" t="s">
        <v>90</v>
      </c>
      <c r="D32" s="21">
        <v>2.81</v>
      </c>
      <c r="E32" s="21">
        <v>28.57</v>
      </c>
      <c r="F32" s="21">
        <v>101.89</v>
      </c>
      <c r="G32" s="22"/>
      <c r="H32" s="21">
        <f>D32+E32+F32</f>
        <v>133.27000000000001</v>
      </c>
    </row>
    <row r="33" spans="1:15">
      <c r="A33" s="20">
        <v>5</v>
      </c>
      <c r="B33" s="37" t="s">
        <v>27</v>
      </c>
      <c r="C33" s="38" t="s">
        <v>28</v>
      </c>
      <c r="D33" s="22"/>
      <c r="E33" s="21">
        <v>2.66</v>
      </c>
      <c r="F33" s="21">
        <v>17.899999999999999</v>
      </c>
      <c r="G33" s="22"/>
      <c r="H33" s="21">
        <f>E33+F33</f>
        <v>20.56</v>
      </c>
    </row>
    <row r="34" spans="1:15" ht="25.5">
      <c r="A34" s="20">
        <v>6</v>
      </c>
      <c r="B34" s="37" t="s">
        <v>29</v>
      </c>
      <c r="C34" s="38" t="s">
        <v>30</v>
      </c>
      <c r="D34" s="21">
        <v>1422</v>
      </c>
      <c r="E34" s="21">
        <v>37.89</v>
      </c>
      <c r="F34" s="21">
        <v>12.97</v>
      </c>
      <c r="G34" s="22"/>
      <c r="H34" s="21">
        <f>D34+E34+F34</f>
        <v>1472.8600000000001</v>
      </c>
    </row>
    <row r="35" spans="1:15">
      <c r="A35" s="23"/>
      <c r="B35" s="24"/>
      <c r="C35" s="38" t="s">
        <v>31</v>
      </c>
      <c r="D35" s="21">
        <f>D32+D33+D34</f>
        <v>1424.81</v>
      </c>
      <c r="E35" s="21">
        <f>E32+E33+E34</f>
        <v>69.12</v>
      </c>
      <c r="F35" s="21">
        <f>F32+F33+F34</f>
        <v>132.76</v>
      </c>
      <c r="G35" s="22"/>
      <c r="H35" s="21">
        <f>D35+E35+F35</f>
        <v>1626.6899999999998</v>
      </c>
    </row>
    <row r="36" spans="1:15">
      <c r="A36" s="23"/>
      <c r="B36" s="24"/>
      <c r="C36" s="38" t="s">
        <v>32</v>
      </c>
      <c r="D36" s="21">
        <f>D30+D35</f>
        <v>1441.8</v>
      </c>
      <c r="E36" s="21">
        <f>E30+E35</f>
        <v>70.240000000000009</v>
      </c>
      <c r="F36" s="21">
        <f>F35</f>
        <v>132.76</v>
      </c>
      <c r="G36" s="22"/>
      <c r="H36" s="21">
        <f>D36+E36+F36</f>
        <v>1644.8</v>
      </c>
      <c r="M36" s="34"/>
      <c r="O36" s="30"/>
    </row>
    <row r="37" spans="1:15">
      <c r="A37" s="42" t="s">
        <v>33</v>
      </c>
      <c r="B37" s="43"/>
      <c r="C37" s="44"/>
      <c r="D37" s="44"/>
      <c r="E37" s="44"/>
      <c r="F37" s="44"/>
      <c r="G37" s="44"/>
      <c r="H37" s="44"/>
      <c r="N37" s="34"/>
      <c r="O37" s="30"/>
    </row>
    <row r="38" spans="1:15" ht="25.5">
      <c r="A38" s="20">
        <v>7</v>
      </c>
      <c r="B38" s="37" t="s">
        <v>34</v>
      </c>
      <c r="C38" s="38" t="s">
        <v>35</v>
      </c>
      <c r="D38" s="32">
        <f>D36*2.5%</f>
        <v>36.045000000000002</v>
      </c>
      <c r="E38" s="32">
        <f>E36*2.5%</f>
        <v>1.7560000000000002</v>
      </c>
      <c r="F38" s="33"/>
      <c r="G38" s="33"/>
      <c r="H38" s="32">
        <f>SUM(D38:G38)</f>
        <v>37.801000000000002</v>
      </c>
    </row>
    <row r="39" spans="1:15">
      <c r="A39" s="23"/>
      <c r="B39" s="24"/>
      <c r="C39" s="38" t="s">
        <v>36</v>
      </c>
      <c r="D39" s="32">
        <f>D38</f>
        <v>36.045000000000002</v>
      </c>
      <c r="E39" s="32">
        <f>E38</f>
        <v>1.7560000000000002</v>
      </c>
      <c r="F39" s="33"/>
      <c r="G39" s="33"/>
      <c r="H39" s="32">
        <f>SUM(D39:G39)</f>
        <v>37.801000000000002</v>
      </c>
    </row>
    <row r="40" spans="1:15">
      <c r="A40" s="23"/>
      <c r="B40" s="24"/>
      <c r="C40" s="38" t="s">
        <v>37</v>
      </c>
      <c r="D40" s="32">
        <f>D36+D39</f>
        <v>1477.845</v>
      </c>
      <c r="E40" s="32">
        <f>E36+E39</f>
        <v>71.996000000000009</v>
      </c>
      <c r="F40" s="32">
        <v>132.76</v>
      </c>
      <c r="G40" s="33"/>
      <c r="H40" s="32">
        <f>SUM(D40:G40)</f>
        <v>1682.6010000000001</v>
      </c>
    </row>
    <row r="41" spans="1:15">
      <c r="A41" s="42" t="s">
        <v>38</v>
      </c>
      <c r="B41" s="43"/>
      <c r="C41" s="44"/>
      <c r="D41" s="44"/>
      <c r="E41" s="44"/>
      <c r="F41" s="44"/>
      <c r="G41" s="44"/>
      <c r="H41" s="44"/>
    </row>
    <row r="42" spans="1:15" ht="25.5">
      <c r="A42" s="20">
        <v>8</v>
      </c>
      <c r="B42" s="37" t="s">
        <v>39</v>
      </c>
      <c r="C42" s="38" t="s">
        <v>81</v>
      </c>
      <c r="D42" s="32">
        <f>D40*1.9%</f>
        <v>28.079055</v>
      </c>
      <c r="E42" s="32">
        <f>E40*1.9%</f>
        <v>1.3679240000000001</v>
      </c>
      <c r="F42" s="33"/>
      <c r="G42" s="33"/>
      <c r="H42" s="32">
        <f t="shared" ref="H42:H49" si="0">SUM(D42:G42)</f>
        <v>29.446978999999999</v>
      </c>
    </row>
    <row r="43" spans="1:15" ht="25.5">
      <c r="A43" s="20">
        <v>9</v>
      </c>
      <c r="B43" s="37" t="s">
        <v>40</v>
      </c>
      <c r="C43" s="38" t="s">
        <v>41</v>
      </c>
      <c r="D43" s="32"/>
      <c r="E43" s="32"/>
      <c r="F43" s="33"/>
      <c r="G43" s="33">
        <f>H40*1%</f>
        <v>16.82601</v>
      </c>
      <c r="H43" s="32">
        <f t="shared" si="0"/>
        <v>16.82601</v>
      </c>
      <c r="J43">
        <f>G43*7.21</f>
        <v>121.3155321</v>
      </c>
    </row>
    <row r="44" spans="1:15">
      <c r="A44" s="20">
        <v>10</v>
      </c>
      <c r="B44" s="24"/>
      <c r="C44" s="38" t="s">
        <v>84</v>
      </c>
      <c r="D44" s="33"/>
      <c r="E44" s="33"/>
      <c r="F44" s="33"/>
      <c r="G44" s="32">
        <v>13.17</v>
      </c>
      <c r="H44" s="32">
        <f t="shared" si="0"/>
        <v>13.17</v>
      </c>
      <c r="J44">
        <f>G44*7.21</f>
        <v>94.955699999999993</v>
      </c>
    </row>
    <row r="45" spans="1:15">
      <c r="A45" s="20">
        <v>11</v>
      </c>
      <c r="B45" s="37" t="s">
        <v>42</v>
      </c>
      <c r="C45" s="38" t="s">
        <v>43</v>
      </c>
      <c r="D45" s="33"/>
      <c r="E45" s="33"/>
      <c r="F45" s="33"/>
      <c r="G45" s="32">
        <v>5.74</v>
      </c>
      <c r="H45" s="32">
        <f t="shared" si="0"/>
        <v>5.74</v>
      </c>
      <c r="J45">
        <f>G45*11.44</f>
        <v>65.665599999999998</v>
      </c>
    </row>
    <row r="46" spans="1:15">
      <c r="A46" s="20">
        <v>12</v>
      </c>
      <c r="B46" s="37" t="s">
        <v>44</v>
      </c>
      <c r="C46" s="38" t="s">
        <v>45</v>
      </c>
      <c r="D46" s="33"/>
      <c r="E46" s="33"/>
      <c r="F46" s="33"/>
      <c r="G46" s="32">
        <v>0.79</v>
      </c>
      <c r="H46" s="32">
        <f t="shared" si="0"/>
        <v>0.79</v>
      </c>
      <c r="J46">
        <f>G46*11.44</f>
        <v>9.0375999999999994</v>
      </c>
    </row>
    <row r="47" spans="1:15">
      <c r="A47" s="20"/>
      <c r="B47" s="37"/>
      <c r="C47" s="38" t="s">
        <v>82</v>
      </c>
      <c r="D47" s="33"/>
      <c r="E47" s="33"/>
      <c r="F47" s="33"/>
      <c r="G47" s="32">
        <v>9.42</v>
      </c>
      <c r="H47" s="32">
        <f t="shared" si="0"/>
        <v>9.42</v>
      </c>
      <c r="J47">
        <f>G47*11.44</f>
        <v>107.76479999999999</v>
      </c>
    </row>
    <row r="48" spans="1:15">
      <c r="A48" s="23"/>
      <c r="B48" s="24"/>
      <c r="C48" s="38" t="s">
        <v>46</v>
      </c>
      <c r="D48" s="32">
        <f>D42+D43</f>
        <v>28.079055</v>
      </c>
      <c r="E48" s="32">
        <f>E42+E43</f>
        <v>1.3679240000000001</v>
      </c>
      <c r="F48" s="33"/>
      <c r="G48" s="32">
        <f>G43+G44+G45+G46+G47</f>
        <v>45.946010000000001</v>
      </c>
      <c r="H48" s="32">
        <f t="shared" si="0"/>
        <v>75.392989</v>
      </c>
      <c r="J48">
        <f>J44+J45+J46+J47+J43</f>
        <v>398.73923209999998</v>
      </c>
    </row>
    <row r="49" spans="1:10">
      <c r="A49" s="23"/>
      <c r="B49" s="24"/>
      <c r="C49" s="38" t="s">
        <v>47</v>
      </c>
      <c r="D49" s="32">
        <f>D40+D48</f>
        <v>1505.924055</v>
      </c>
      <c r="E49" s="32">
        <f>E40+E48</f>
        <v>73.363924000000011</v>
      </c>
      <c r="F49" s="32">
        <v>132.76</v>
      </c>
      <c r="G49" s="32">
        <f>G48</f>
        <v>45.946010000000001</v>
      </c>
      <c r="H49" s="32">
        <f t="shared" si="0"/>
        <v>1757.9939890000001</v>
      </c>
    </row>
    <row r="50" spans="1:10">
      <c r="A50" s="42" t="s">
        <v>48</v>
      </c>
      <c r="B50" s="43"/>
      <c r="C50" s="44"/>
      <c r="D50" s="44"/>
      <c r="E50" s="44"/>
      <c r="F50" s="44"/>
      <c r="G50" s="44"/>
      <c r="H50" s="44"/>
    </row>
    <row r="51" spans="1:10">
      <c r="A51" s="20">
        <v>13</v>
      </c>
      <c r="B51" s="55" t="s">
        <v>78</v>
      </c>
      <c r="C51" s="38" t="s">
        <v>49</v>
      </c>
      <c r="D51" s="22"/>
      <c r="E51" s="22"/>
      <c r="F51" s="22"/>
      <c r="G51" s="21">
        <v>0.39</v>
      </c>
      <c r="H51" s="21">
        <v>0.39</v>
      </c>
      <c r="J51">
        <f>G51*25.53</f>
        <v>9.9567000000000014</v>
      </c>
    </row>
    <row r="52" spans="1:10">
      <c r="A52" s="20">
        <v>14</v>
      </c>
      <c r="B52" s="56"/>
      <c r="C52" s="38" t="s">
        <v>50</v>
      </c>
      <c r="D52" s="22"/>
      <c r="E52" s="22"/>
      <c r="F52" s="22"/>
      <c r="G52" s="21">
        <v>87.81</v>
      </c>
      <c r="H52" s="21">
        <v>87.81</v>
      </c>
      <c r="J52">
        <f>G52*3.31</f>
        <v>290.65109999999999</v>
      </c>
    </row>
    <row r="53" spans="1:10">
      <c r="A53" s="20">
        <v>15</v>
      </c>
      <c r="B53" s="57"/>
      <c r="C53" s="38" t="s">
        <v>51</v>
      </c>
      <c r="D53" s="22"/>
      <c r="E53" s="22"/>
      <c r="F53" s="22"/>
      <c r="G53" s="21">
        <v>47.2</v>
      </c>
      <c r="H53" s="21">
        <v>47.2</v>
      </c>
      <c r="J53">
        <f>G53*3.38</f>
        <v>159.536</v>
      </c>
    </row>
    <row r="54" spans="1:10">
      <c r="A54" s="23"/>
      <c r="B54" s="24"/>
      <c r="C54" s="38" t="s">
        <v>52</v>
      </c>
      <c r="D54" s="22"/>
      <c r="E54" s="22"/>
      <c r="F54" s="22"/>
      <c r="G54" s="21">
        <v>135.4</v>
      </c>
      <c r="H54" s="21">
        <v>135.4</v>
      </c>
      <c r="J54">
        <f>J51+J52+J53</f>
        <v>460.1438</v>
      </c>
    </row>
    <row r="55" spans="1:10">
      <c r="A55" s="23"/>
      <c r="B55" s="24"/>
      <c r="C55" s="38" t="s">
        <v>53</v>
      </c>
      <c r="D55" s="32">
        <f>D49</f>
        <v>1505.924055</v>
      </c>
      <c r="E55" s="32">
        <f>E49</f>
        <v>73.363924000000011</v>
      </c>
      <c r="F55" s="21">
        <v>132.76</v>
      </c>
      <c r="G55" s="32">
        <f>G49+G54</f>
        <v>181.34601000000001</v>
      </c>
      <c r="H55" s="21">
        <v>1217.7</v>
      </c>
    </row>
    <row r="56" spans="1:10">
      <c r="A56" s="42" t="s">
        <v>54</v>
      </c>
      <c r="B56" s="43"/>
      <c r="C56" s="44"/>
      <c r="D56" s="44"/>
      <c r="E56" s="44"/>
      <c r="F56" s="44"/>
      <c r="G56" s="44"/>
      <c r="H56" s="44"/>
    </row>
    <row r="57" spans="1:10" ht="25.5">
      <c r="A57" s="20">
        <v>16</v>
      </c>
      <c r="B57" s="37" t="s">
        <v>55</v>
      </c>
      <c r="C57" s="38" t="s">
        <v>56</v>
      </c>
      <c r="D57" s="32">
        <f>D55*3%</f>
        <v>45.177721649999995</v>
      </c>
      <c r="E57" s="32">
        <f>E55*3%</f>
        <v>2.2009177200000001</v>
      </c>
      <c r="F57" s="32">
        <v>3.98</v>
      </c>
      <c r="G57" s="32">
        <f>G55*3%</f>
        <v>5.4403803000000002</v>
      </c>
      <c r="H57" s="32">
        <v>36.520000000000003</v>
      </c>
      <c r="J57">
        <f>J48+J54</f>
        <v>858.88303210000004</v>
      </c>
    </row>
    <row r="58" spans="1:10">
      <c r="A58" s="23"/>
      <c r="B58" s="24"/>
      <c r="C58" s="38" t="s">
        <v>57</v>
      </c>
      <c r="D58" s="32">
        <f>D57</f>
        <v>45.177721649999995</v>
      </c>
      <c r="E58" s="32">
        <f>E57</f>
        <v>2.2009177200000001</v>
      </c>
      <c r="F58" s="32">
        <v>3.98</v>
      </c>
      <c r="G58" s="32">
        <v>4.45</v>
      </c>
      <c r="H58" s="32">
        <v>36.520000000000003</v>
      </c>
      <c r="J58">
        <f>J57*3%</f>
        <v>25.766490962999999</v>
      </c>
    </row>
    <row r="59" spans="1:10">
      <c r="A59" s="28"/>
      <c r="B59" s="45" t="s">
        <v>71</v>
      </c>
      <c r="C59" s="46"/>
      <c r="D59" s="31">
        <f>D55+D58</f>
        <v>1551.1017766499999</v>
      </c>
      <c r="E59" s="31">
        <f>E55+E58</f>
        <v>75.564841720000018</v>
      </c>
      <c r="F59" s="31">
        <f>F55+F58</f>
        <v>136.73999999999998</v>
      </c>
      <c r="G59" s="31">
        <f>G55+G58</f>
        <v>185.79601</v>
      </c>
      <c r="H59" s="31">
        <f>D59+E59+F59+G59</f>
        <v>1949.20262837</v>
      </c>
      <c r="J59">
        <f>J57+J58</f>
        <v>884.64952306300006</v>
      </c>
    </row>
    <row r="60" spans="1:10">
      <c r="A60" s="28"/>
      <c r="B60" s="45" t="s">
        <v>72</v>
      </c>
      <c r="C60" s="46"/>
      <c r="D60" s="31">
        <f>D59*6.28</f>
        <v>9740.9191573619992</v>
      </c>
      <c r="E60" s="31">
        <f>E59*6.28</f>
        <v>474.54720600160016</v>
      </c>
      <c r="F60" s="31">
        <f>F59*3.66</f>
        <v>500.46839999999997</v>
      </c>
      <c r="G60" s="31">
        <v>884.65</v>
      </c>
      <c r="H60" s="31">
        <f>D60+E60+F60+G60</f>
        <v>11600.584763363599</v>
      </c>
    </row>
    <row r="61" spans="1:10">
      <c r="A61" s="23"/>
      <c r="B61" s="47" t="s">
        <v>79</v>
      </c>
      <c r="C61" s="38" t="s">
        <v>83</v>
      </c>
      <c r="D61" s="32"/>
      <c r="E61" s="21"/>
      <c r="F61" s="21"/>
      <c r="G61" s="21"/>
      <c r="H61" s="21"/>
    </row>
    <row r="62" spans="1:10" hidden="1">
      <c r="A62" s="23"/>
      <c r="B62" s="48"/>
      <c r="C62" s="38" t="s">
        <v>74</v>
      </c>
      <c r="D62" s="32"/>
      <c r="E62" s="21"/>
      <c r="F62" s="21"/>
      <c r="G62" s="21"/>
      <c r="H62" s="21"/>
    </row>
    <row r="63" spans="1:10" hidden="1">
      <c r="A63" s="23"/>
      <c r="B63" s="48"/>
      <c r="C63" s="38" t="s">
        <v>75</v>
      </c>
      <c r="D63" s="32"/>
      <c r="E63" s="21"/>
      <c r="F63" s="21"/>
      <c r="G63" s="21"/>
      <c r="H63" s="21"/>
    </row>
    <row r="64" spans="1:10">
      <c r="A64" s="23"/>
      <c r="B64" s="48"/>
      <c r="C64" s="38" t="s">
        <v>76</v>
      </c>
      <c r="D64" s="32"/>
      <c r="E64" s="21"/>
      <c r="F64" s="21"/>
      <c r="G64" s="21"/>
      <c r="H64" s="21"/>
    </row>
    <row r="65" spans="1:8">
      <c r="A65" s="23"/>
      <c r="B65" s="48"/>
      <c r="C65" s="38" t="s">
        <v>77</v>
      </c>
      <c r="D65" s="32"/>
      <c r="E65" s="21"/>
      <c r="F65" s="21"/>
      <c r="G65" s="21"/>
      <c r="H65" s="21"/>
    </row>
    <row r="66" spans="1:8">
      <c r="A66" s="23"/>
      <c r="B66" s="48"/>
      <c r="C66" s="38" t="s">
        <v>85</v>
      </c>
      <c r="D66" s="32"/>
      <c r="E66" s="21"/>
      <c r="F66" s="21"/>
      <c r="G66" s="21"/>
      <c r="H66" s="21"/>
    </row>
    <row r="67" spans="1:8">
      <c r="A67" s="23"/>
      <c r="B67" s="48"/>
      <c r="C67" s="38" t="s">
        <v>87</v>
      </c>
      <c r="D67" s="32"/>
      <c r="E67" s="21"/>
      <c r="F67" s="21"/>
      <c r="G67" s="21"/>
      <c r="H67" s="21"/>
    </row>
    <row r="68" spans="1:8">
      <c r="A68" s="23"/>
      <c r="B68" s="48"/>
      <c r="C68" s="38" t="s">
        <v>88</v>
      </c>
      <c r="D68" s="32"/>
      <c r="E68" s="21"/>
      <c r="F68" s="21"/>
      <c r="G68" s="21"/>
      <c r="H68" s="21"/>
    </row>
    <row r="69" spans="1:8">
      <c r="A69" s="23"/>
      <c r="B69" s="49"/>
      <c r="C69" s="38" t="s">
        <v>89</v>
      </c>
      <c r="D69" s="21"/>
      <c r="E69" s="21"/>
      <c r="F69" s="21"/>
      <c r="G69" s="21"/>
      <c r="H69" s="21"/>
    </row>
    <row r="70" spans="1:8">
      <c r="A70" s="50" t="s">
        <v>91</v>
      </c>
      <c r="B70" s="51"/>
      <c r="C70" s="51"/>
      <c r="D70" s="51"/>
      <c r="E70" s="51"/>
      <c r="F70" s="51"/>
      <c r="G70" s="51"/>
      <c r="H70" s="46"/>
    </row>
    <row r="71" spans="1:8" ht="25.5">
      <c r="A71" s="23"/>
      <c r="B71" s="37" t="s">
        <v>61</v>
      </c>
      <c r="C71" s="38" t="s">
        <v>62</v>
      </c>
      <c r="D71" s="32">
        <f>D60*18%</f>
        <v>1753.3654483251598</v>
      </c>
      <c r="E71" s="32">
        <f>E60*18%</f>
        <v>85.41849708028802</v>
      </c>
      <c r="F71" s="32">
        <f>F60*18%</f>
        <v>90.084311999999997</v>
      </c>
      <c r="G71" s="32">
        <f>G60*18%</f>
        <v>159.23699999999999</v>
      </c>
      <c r="H71" s="32">
        <f>SUM(D71:G71)</f>
        <v>2088.1052574054479</v>
      </c>
    </row>
    <row r="72" spans="1:8">
      <c r="A72" s="23"/>
      <c r="B72" s="37"/>
      <c r="C72" s="38" t="s">
        <v>63</v>
      </c>
      <c r="D72" s="32">
        <f>D71</f>
        <v>1753.3654483251598</v>
      </c>
      <c r="E72" s="32">
        <f>E71</f>
        <v>85.41849708028802</v>
      </c>
      <c r="F72" s="32">
        <f>F71</f>
        <v>90.084311999999997</v>
      </c>
      <c r="G72" s="32">
        <f>G71</f>
        <v>159.23699999999999</v>
      </c>
      <c r="H72" s="32">
        <f>SUM(D72:G72)</f>
        <v>2088.1052574054479</v>
      </c>
    </row>
    <row r="73" spans="1:8" s="30" customFormat="1">
      <c r="A73" s="28"/>
      <c r="B73" s="29"/>
      <c r="C73" s="36" t="s">
        <v>73</v>
      </c>
      <c r="D73" s="31">
        <f>D60+D72</f>
        <v>11494.284605687159</v>
      </c>
      <c r="E73" s="31">
        <f>E60+E72</f>
        <v>559.96570308188814</v>
      </c>
      <c r="F73" s="31">
        <f>F60+F72</f>
        <v>590.55271199999993</v>
      </c>
      <c r="G73" s="31">
        <f>G60+G72</f>
        <v>1043.8869999999999</v>
      </c>
      <c r="H73" s="31">
        <f>D73+E73+F73+G73</f>
        <v>13688.690020769049</v>
      </c>
    </row>
    <row r="74" spans="1:8" ht="58.5" customHeight="1"/>
    <row r="75" spans="1:8">
      <c r="A75" s="52" t="s">
        <v>64</v>
      </c>
      <c r="B75" s="53"/>
      <c r="D75" s="39"/>
      <c r="E75" s="39"/>
      <c r="F75" s="39"/>
      <c r="G75" s="39"/>
      <c r="H75" s="39"/>
    </row>
    <row r="76" spans="1:8">
      <c r="A76" s="54" t="s">
        <v>65</v>
      </c>
      <c r="B76" s="41"/>
      <c r="C76" s="41"/>
      <c r="D76" s="35"/>
      <c r="E76" s="35"/>
      <c r="F76" s="35"/>
      <c r="G76" s="54" t="s">
        <v>66</v>
      </c>
      <c r="H76" s="54"/>
    </row>
    <row r="77" spans="1:8">
      <c r="A77" s="40" t="s">
        <v>67</v>
      </c>
      <c r="B77" s="41"/>
      <c r="C77" s="41"/>
      <c r="D77" s="41"/>
      <c r="E77" s="41"/>
      <c r="F77" s="41"/>
      <c r="G77" s="41"/>
      <c r="H77" s="41"/>
    </row>
    <row r="78" spans="1:8" ht="48.75" customHeight="1">
      <c r="A78" s="39"/>
      <c r="D78" s="39"/>
      <c r="E78" s="39"/>
      <c r="F78" s="39"/>
      <c r="G78" s="39"/>
      <c r="H78" s="39"/>
    </row>
    <row r="79" spans="1:8" ht="28.5" customHeight="1">
      <c r="A79" s="54" t="s">
        <v>68</v>
      </c>
      <c r="B79" s="41"/>
      <c r="C79" s="41"/>
      <c r="D79" s="35"/>
      <c r="E79" s="35"/>
      <c r="F79" s="35"/>
      <c r="G79" s="54" t="s">
        <v>69</v>
      </c>
      <c r="H79" s="54"/>
    </row>
    <row r="80" spans="1:8">
      <c r="A80" s="40" t="s">
        <v>70</v>
      </c>
      <c r="B80" s="41"/>
      <c r="C80" s="41"/>
      <c r="D80" s="41"/>
      <c r="E80" s="41"/>
      <c r="F80" s="41"/>
      <c r="G80" s="41"/>
      <c r="H80" s="41"/>
    </row>
  </sheetData>
  <mergeCells count="28">
    <mergeCell ref="H21:H24"/>
    <mergeCell ref="D22:D24"/>
    <mergeCell ref="E22:E24"/>
    <mergeCell ref="F22:F24"/>
    <mergeCell ref="G22:G24"/>
    <mergeCell ref="B51:B53"/>
    <mergeCell ref="C15:G15"/>
    <mergeCell ref="A21:A24"/>
    <mergeCell ref="B21:B24"/>
    <mergeCell ref="C21:C24"/>
    <mergeCell ref="D21:G21"/>
    <mergeCell ref="A26:H26"/>
    <mergeCell ref="A31:H31"/>
    <mergeCell ref="A37:H37"/>
    <mergeCell ref="A41:H41"/>
    <mergeCell ref="A50:H50"/>
    <mergeCell ref="A80:H80"/>
    <mergeCell ref="A56:H56"/>
    <mergeCell ref="B59:C59"/>
    <mergeCell ref="B60:C60"/>
    <mergeCell ref="B61:B69"/>
    <mergeCell ref="A70:H70"/>
    <mergeCell ref="A75:B75"/>
    <mergeCell ref="A76:C76"/>
    <mergeCell ref="G76:H76"/>
    <mergeCell ref="A77:H77"/>
    <mergeCell ref="A79:C79"/>
    <mergeCell ref="G79:H7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поставка</vt:lpstr>
      <vt:lpstr>ССР зеленая долина</vt:lpstr>
      <vt:lpstr>поставка!Заголовки_для_печати</vt:lpstr>
      <vt:lpstr>поставка!Область_печати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drokova_ma</dc:creator>
  <cp:lastModifiedBy>plotnikova_as</cp:lastModifiedBy>
  <cp:lastPrinted>2003-04-03T11:03:54Z</cp:lastPrinted>
  <dcterms:created xsi:type="dcterms:W3CDTF">2002-03-25T05:35:56Z</dcterms:created>
  <dcterms:modified xsi:type="dcterms:W3CDTF">2012-07-09T10:56:43Z</dcterms:modified>
</cp:coreProperties>
</file>